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Not-Peri Fim-PFG" sheetId="1" r:id="rId4"/>
    <sheet state="hidden" name="Not-Peri Início-PFG" sheetId="2" r:id="rId5"/>
    <sheet state="hidden" name="Not-Peri Fim-PFG-Anexo IV" sheetId="3" r:id="rId6"/>
    <sheet state="hidden" name="Not-Peri Início-PFG-Rendição" sheetId="4" r:id="rId7"/>
    <sheet state="hidden" name="PeriPeriFim-CV-Oficial 2 Férias" sheetId="5" r:id="rId8"/>
    <sheet state="hidden" name="1. DIA -Vigia" sheetId="6" r:id="rId9"/>
    <sheet state="visible" name="1. DIA" sheetId="7" r:id="rId10"/>
    <sheet state="visible" name="2. NOITE" sheetId="8" r:id="rId11"/>
    <sheet state="visible" name="3. RESUMO" sheetId="9" r:id="rId12"/>
    <sheet state="hidden" name="PeriFim-CV-BCCPAAntiga-1 Férias" sheetId="10" r:id="rId13"/>
    <sheet state="hidden" name="PerInício-CV- 1 Férias-Rendição" sheetId="11" r:id="rId14"/>
    <sheet state="hidden" name="Not-Cad Téc 2018-sem RSR" sheetId="12" r:id="rId15"/>
  </sheets>
  <definedNames>
    <definedName name="_xlfn.ANCHORARRAY">#NAME?</definedName>
    <definedName localSheetId="0" name="Excel_BuiltIn_Print_Area">#REF!</definedName>
  </definedNames>
  <calcPr/>
  <extLst>
    <ext uri="GoogleSheetsCustomDataVersion2">
      <go:sheetsCustomData xmlns:go="http://customooxmlschemas.google.com/" r:id="rId16" roundtripDataChecksum="u9gF0sIutEKdfXyp8h8eS4RWyUi+AQdGtbJh/YswacE="/>
    </ext>
  </extLst>
</workbook>
</file>

<file path=xl/sharedStrings.xml><?xml version="1.0" encoding="utf-8"?>
<sst xmlns="http://schemas.openxmlformats.org/spreadsheetml/2006/main" count="3274" uniqueCount="866">
  <si>
    <r>
      <rPr>
        <rFont val="Arial"/>
        <b/>
        <color rgb="FF800080"/>
        <sz val="15.0"/>
      </rPr>
      <t xml:space="preserve">VIGILÂNCIA 12 x 36 NOTURNA - </t>
    </r>
    <r>
      <rPr>
        <rFont val="Arial"/>
        <b/>
        <color rgb="FF800080"/>
        <sz val="16.0"/>
      </rPr>
      <t>Lucro Real e Presumid</t>
    </r>
    <r>
      <rPr>
        <rFont val="Arial"/>
        <b/>
        <color rgb="FF800080"/>
        <sz val="14.0"/>
      </rPr>
      <t xml:space="preserve">o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</si>
  <si>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20/2025-</t>
    </r>
    <r>
      <rPr>
        <rFont val="Arial"/>
        <b/>
        <color rgb="FF0000FF"/>
        <sz val="18.0"/>
      </rPr>
      <t xml:space="preserve">COM PERI NO FIM
</t>
    </r>
    <r>
      <rPr>
        <rFont val="Arial"/>
        <b/>
        <color rgb="FF0000FF"/>
        <sz val="16.0"/>
      </rPr>
      <t xml:space="preserve">Pagamento pelo Fato Gerador – Por Posto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</si>
  <si>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t>Nº do processo:</t>
  </si>
  <si>
    <t>11080.003234/2025-29</t>
  </si>
  <si>
    <t>Licitação nº:</t>
  </si>
  <si>
    <t>Pregão SRRF10 nº 20/2025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</si>
  <si>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30/12/2025- Hora: 14h 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</si>
  <si>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</si>
  <si>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</si>
  <si>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</si>
  <si>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</si>
  <si>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</si>
  <si>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</si>
  <si>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</si>
  <si>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</si>
  <si>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1º de fevereiro de 2025</t>
  </si>
  <si>
    <t>D</t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</si>
  <si>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</si>
  <si>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t>IDENTIFICAÇÃO DO SERVIÇO</t>
  </si>
  <si>
    <t xml:space="preserve">Tipo de serviço:
                  Vigilância e Segurança Armada e Desarmada                                                                                            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</si>
  <si>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</si>
  <si>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</si>
  <si>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</si>
  <si>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</si>
  <si>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</si>
  <si>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</si>
  <si>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</si>
  <si>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12 x 36 horas noturnas - de segunda-feira a domingo</t>
  </si>
  <si>
    <t>44 horas semanais diurnas -  de segunda à sexta-feira</t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</si>
  <si>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</si>
  <si>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</si>
  <si>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</si>
  <si>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</si>
  <si>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</si>
  <si>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</si>
  <si>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Vigilância e Segurança Armada </t>
  </si>
  <si>
    <t>Classificação Brasileira de Ocupações (CBO)</t>
  </si>
  <si>
    <t>5173-30</t>
  </si>
  <si>
    <t>Salário Normativo da Categoria Profissional</t>
  </si>
  <si>
    <t xml:space="preserve">Categoria Profissional (vinculada à execução contratual) </t>
  </si>
  <si>
    <t>vigilante</t>
  </si>
  <si>
    <t xml:space="preserve">Data-Base da Categoria (dia/mês/ano) </t>
  </si>
  <si>
    <r>
      <rPr>
        <rFont val="Arial"/>
        <b/>
        <color rgb="FFFF0000"/>
        <sz val="10.0"/>
      </rPr>
      <t xml:space="preserve">Valor do salárioxhora sem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</si>
  <si>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(s/peri) = valor da hora + 50%</t>
    </r>
  </si>
  <si>
    <r>
      <rPr>
        <rFont val="Arial"/>
        <b/>
        <color rgb="FFFF0000"/>
        <sz val="10.0"/>
      </rPr>
      <t xml:space="preserve">Valor da hora do adicional noturno sem periculosidade
</t>
    </r>
    <r>
      <rPr>
        <rFont val="Arial"/>
        <b/>
        <color rgb="FF0000FF"/>
        <sz val="10.0"/>
      </rPr>
      <t>AN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20%</t>
    </r>
  </si>
  <si>
    <t>Adicional de troca de uniforme sem periculosidade</t>
  </si>
  <si>
    <t>Quantidade de vigilantes por posto de serviço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</si>
  <si>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</si>
  <si>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</si>
  <si>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</si>
  <si>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</si>
  <si>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</si>
  <si>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r>
      <rPr>
        <rFont val="Arial"/>
        <b/>
        <color theme="1"/>
        <sz val="10.0"/>
      </rPr>
      <t xml:space="preserve">Salário-Base </t>
    </r>
    <r>
      <rPr>
        <rFont val="Arial"/>
        <b/>
        <color rgb="FFFF0000"/>
        <sz val="10.0"/>
      </rPr>
      <t xml:space="preserve"> (valor para 2 vigilantes = 1 posto) </t>
    </r>
    <r>
      <rPr>
        <rFont val="Arial"/>
        <b/>
        <color theme="1"/>
        <sz val="10.0"/>
      </rPr>
      <t>(cláusulas 3ª e 5ª da CCT 2025/2027)</t>
    </r>
  </si>
  <si>
    <r>
      <rPr>
        <rFont val="Arial"/>
        <b/>
        <color theme="1"/>
        <sz val="10.0"/>
      </rPr>
      <t xml:space="preserve">Adicional Noturno  sobre: 1) 7h de 60min p/dia + 2) 1,0 h reduzida noturna p/dia para o RS  </t>
    </r>
    <r>
      <rPr>
        <rFont val="Arial"/>
        <b/>
        <color rgb="FFFF0000"/>
        <sz val="10.0"/>
      </rPr>
      <t xml:space="preserve">Cálculo do valor: AN (s/peri) x </t>
    </r>
    <r>
      <rPr>
        <rFont val="Arial"/>
        <b/>
        <color rgb="FF2300DC"/>
        <sz val="10.0"/>
      </rPr>
      <t>8h)</t>
    </r>
    <r>
      <rPr>
        <rFont val="Arial"/>
        <b/>
        <color rgb="FFFF0000"/>
        <sz val="10.0"/>
      </rPr>
      <t xml:space="preserve">x15dx2vig. </t>
    </r>
    <r>
      <rPr>
        <rFont val="Arial"/>
        <b/>
        <color rgb="FF0000FF"/>
        <sz val="10.0"/>
      </rPr>
      <t>Das 22h às 5h.</t>
    </r>
    <r>
      <rPr>
        <rFont val="Arial"/>
        <b/>
        <color theme="1"/>
        <sz val="10.0"/>
      </rPr>
      <t xml:space="preserve">  (cláusulas 24 e 25 da CCT 2025/2075)</t>
    </r>
  </si>
  <si>
    <r>
      <rPr>
        <rFont val="Arial"/>
        <b/>
        <color rgb="FF000000"/>
        <sz val="10.0"/>
      </rPr>
      <t>Adicional de Hora Noturna Reduzida</t>
    </r>
    <r>
      <rPr>
        <rFont val="Arial"/>
        <b/>
        <color rgb="FFFF0000"/>
        <sz val="10.0"/>
      </rPr>
      <t xml:space="preserve"> (Hora Reduzida Noturna como Extra) </t>
    </r>
    <r>
      <rPr>
        <rFont val="Arial"/>
        <b/>
        <color rgb="FF0000FF"/>
        <sz val="10.0"/>
      </rPr>
      <t xml:space="preserve">(HRN que excedeu de 190,67h) </t>
    </r>
    <r>
      <rPr>
        <rFont val="Arial"/>
        <b/>
        <color rgb="FFFF0000"/>
        <sz val="10.0"/>
      </rPr>
      <t xml:space="preserve">Cálculo do valor: HE (s/peri) x </t>
    </r>
    <r>
      <rPr>
        <rFont val="Arial"/>
        <b/>
        <color rgb="FF0000FF"/>
        <sz val="10.0"/>
      </rPr>
      <t>4,33 h</t>
    </r>
    <r>
      <rPr>
        <rFont val="Arial"/>
        <b/>
        <color rgb="FFFF0000"/>
        <sz val="10.0"/>
      </rPr>
      <t xml:space="preserve"> x 2 vig.)  ---   [195h (=180h + </t>
    </r>
    <r>
      <rPr>
        <rFont val="Arial"/>
        <b/>
        <color rgb="FF0000FF"/>
        <sz val="10.0"/>
      </rPr>
      <t>15h</t>
    </r>
    <r>
      <rPr>
        <rFont val="Arial"/>
        <b/>
        <color rgb="FFFF0000"/>
        <sz val="10.0"/>
      </rPr>
      <t xml:space="preserve">) - 190,67 = </t>
    </r>
    <r>
      <rPr>
        <rFont val="Arial"/>
        <b/>
        <color rgb="FF0000FF"/>
        <sz val="10.0"/>
      </rPr>
      <t>4,33h</t>
    </r>
    <r>
      <rPr>
        <rFont val="Arial"/>
        <b/>
        <color rgb="FFFF0000"/>
        <sz val="10.0"/>
      </rPr>
      <t xml:space="preserve"> como horas extras, sendo  </t>
    </r>
    <r>
      <rPr>
        <rFont val="Arial"/>
        <b/>
        <color rgb="FF0000FF"/>
        <sz val="10.0"/>
      </rPr>
      <t>15</t>
    </r>
    <r>
      <rPr>
        <rFont val="Arial"/>
        <b/>
        <color rgb="FFFF0000"/>
        <sz val="10.0"/>
      </rPr>
      <t xml:space="preserve"> = 15x(7hx1,1428571 – 7h) </t>
    </r>
    <r>
      <rPr>
        <rFont val="Arial"/>
        <b/>
        <color rgb="FF0000FF"/>
        <sz val="10.0"/>
      </rPr>
      <t xml:space="preserve">Das 22h às 5h </t>
    </r>
    <r>
      <rPr>
        <rFont val="Arial"/>
        <b/>
        <color rgb="FF000000"/>
        <sz val="10.0"/>
      </rPr>
      <t>(cláusulas 25 e 61 da CCT 2025/2027)</t>
    </r>
  </si>
  <si>
    <r>
      <rPr>
        <rFont val="Arial"/>
        <b/>
        <color rgb="FF000000"/>
        <sz val="10.0"/>
      </rPr>
      <t xml:space="preserve">Adicional para Troca de Uniforme -  Cálculo do valor: 1/6 do salário-hora por dia = </t>
    </r>
    <r>
      <rPr>
        <rFont val="Arial"/>
        <b/>
        <color rgb="FFFF0000"/>
        <sz val="10.0"/>
      </rPr>
      <t xml:space="preserve">(VSH/6=1,59)x2x15 </t>
    </r>
    <r>
      <rPr>
        <rFont val="Arial"/>
        <b/>
        <color rgb="FF000000"/>
        <sz val="10.0"/>
      </rPr>
      <t xml:space="preserve">  (cláusulas 5ª e 28 da CCT 2025/2027)</t>
    </r>
  </si>
  <si>
    <t>E</t>
  </si>
  <si>
    <r>
      <rPr>
        <rFont val="Arial"/>
        <b/>
        <color theme="1"/>
        <sz val="10.0"/>
      </rPr>
      <t xml:space="preserve">RSR (Repouso Semanal Remunerado) - </t>
    </r>
    <r>
      <rPr>
        <rFont val="Arial"/>
        <b/>
        <color rgb="FFFF0000"/>
        <sz val="10.0"/>
      </rPr>
      <t xml:space="preserve">Cálculo do valor: 20% sobre os adicionais pertinentes) - </t>
    </r>
    <r>
      <rPr>
        <rFont val="Arial"/>
        <b/>
        <color theme="1"/>
        <sz val="10.0"/>
      </rPr>
      <t xml:space="preserve"> (cláusula 29 da CCT 2025/2027) - </t>
    </r>
    <r>
      <rPr>
        <rFont val="Arial"/>
        <b/>
        <strike/>
        <color rgb="FF0000FF"/>
        <sz val="10.0"/>
      </rPr>
      <t>(???? Item controverso - consulte sua CCT ou assessoria jurídica). Se não tiver na CCT não cotar</t>
    </r>
    <r>
      <rPr>
        <rFont val="Arial"/>
        <b/>
        <color rgb="FF0000FF"/>
        <sz val="10.0"/>
      </rPr>
      <t xml:space="preserve"> </t>
    </r>
    <r>
      <rPr>
        <rFont val="Arial"/>
        <b/>
        <color theme="1"/>
        <sz val="10.0"/>
      </rPr>
      <t xml:space="preserve"> </t>
    </r>
  </si>
  <si>
    <t>F</t>
  </si>
  <si>
    <r>
      <rPr>
        <rFont val="Arial"/>
        <b/>
        <color theme="1"/>
        <sz val="10.0"/>
      </rPr>
      <t>Adicional de Periculosidade</t>
    </r>
    <r>
      <rPr>
        <rFont val="Arial"/>
        <b/>
        <color rgb="FFFF0000"/>
        <sz val="10.0"/>
      </rPr>
      <t xml:space="preserve"> (Lei nº 12.740/2012)    (30% das rubricas pertinentes) </t>
    </r>
    <r>
      <rPr>
        <rFont val="Arial"/>
        <b/>
        <color theme="1"/>
        <sz val="10.0"/>
      </rPr>
      <t>(cláusula 26 da CCT 2025/2027)</t>
    </r>
  </si>
  <si>
    <t>G</t>
  </si>
  <si>
    <t xml:space="preserve">Outros (especificar)                      </t>
  </si>
  <si>
    <r>
      <rPr>
        <rFont val="Arial"/>
        <b/>
        <color theme="1"/>
        <sz val="11.0"/>
      </rPr>
      <t xml:space="preserve">Remuneração 1 = verbas de natureza remuneratória que compõem a base de cálculo do INSS + FGTS + Férias + 13º etc.)
</t>
    </r>
    <r>
      <rPr>
        <rFont val="Arial"/>
        <b/>
        <color rgb="FFFF0000"/>
        <sz val="10.0"/>
      </rPr>
      <t>OBSERVAÇÃO:  NO PFG A REM1 DEVERÁ SER ZERADA NO MÊS EM QUE O TITULAR GOZAR FÉRIAS</t>
    </r>
    <r>
      <rPr>
        <rFont val="Arial"/>
        <b/>
        <color rgb="FFFF0000"/>
        <sz val="11.0"/>
      </rPr>
      <t xml:space="preserve">. </t>
    </r>
  </si>
  <si>
    <t>H</t>
  </si>
  <si>
    <r>
      <rPr>
        <rFont val="Arial"/>
        <b/>
        <color theme="1"/>
        <sz val="10.0"/>
      </rPr>
      <t xml:space="preserve">Intervalo Intrajornada </t>
    </r>
    <r>
      <rPr>
        <rFont val="Arial"/>
        <b/>
        <color rgb="FFFF0000"/>
        <sz val="10.0"/>
      </rPr>
      <t xml:space="preserve">(Adicional de Intervalo ou Intervalo para Repoudo e Alimentação)  Cálculo do valor: (VSH + 50%) (s/peri) x 15d x 2vig x </t>
    </r>
    <r>
      <rPr>
        <rFont val="Arial"/>
        <b/>
        <color rgb="FF0000FF"/>
        <sz val="10.0"/>
      </rPr>
      <t>0,5h</t>
    </r>
    <r>
      <rPr>
        <rFont val="Arial"/>
        <b/>
        <color rgb="FFFF0000"/>
        <sz val="10.0"/>
      </rPr>
      <t>) -</t>
    </r>
    <r>
      <rPr>
        <rFont val="Arial"/>
        <b/>
        <color rgb="FFFF0000"/>
        <sz val="9.0"/>
      </rPr>
      <t xml:space="preserve"> </t>
    </r>
    <r>
      <rPr>
        <rFont val="Arial"/>
        <b/>
        <color theme="1"/>
        <sz val="9.0"/>
      </rPr>
      <t>(cláusula 65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theme="1"/>
        <sz val="8.0"/>
      </rPr>
      <t xml:space="preserve">O Intervalo Intrajornada compõe a base de cálculo do INSS (incluindo RAT, FAP e terceiras entidades), em face da Solução de Consulta RFB/Cosit nº 108/2023, e do FGTS, ambos com suporte no Parecer Jurídico PGFN SEI nº 139/2024 (este com abrangência somente no Ministério da Fazenda). </t>
    </r>
    <r>
      <rPr>
        <rFont val="Arial"/>
        <b/>
        <strike/>
        <color rgb="FFFF0000"/>
        <sz val="8.0"/>
      </rPr>
      <t>Empregado só recebe se estiver trabalhando.</t>
    </r>
    <r>
      <rPr>
        <rFont val="Arial"/>
        <b/>
        <strike/>
        <color rgb="FF00CCFF"/>
        <sz val="8.0"/>
      </rPr>
      <t xml:space="preserve">  </t>
    </r>
    <r>
      <rPr>
        <rFont val="Arial"/>
        <b/>
        <strike/>
        <color rgb="FF0066CC"/>
        <sz val="8.0"/>
      </rPr>
      <t>Consulte sua assessoria jurídica</t>
    </r>
  </si>
  <si>
    <r>
      <rPr>
        <rFont val="Arial"/>
        <b/>
        <color theme="1"/>
        <sz val="14.0"/>
      </rPr>
      <t xml:space="preserve">Remuneração 2 = Total da Remuneração que o empregado irá receber
</t>
    </r>
    <r>
      <rPr>
        <rFont val="Arial"/>
        <b/>
        <color rgb="FF0000FF"/>
        <sz val="9.0"/>
      </rPr>
      <t>Valor entra nos seguintes cálculos: 1) Submódulo 2.3."D": Seguro de Vida; 2) Módulo 6: Custos Indiretos; Lucro e Tributos; e 3) Item 2, "A": Módulo 1 - Composição da Remuneração</t>
    </r>
    <r>
      <rPr>
        <rFont val="Arial"/>
        <b/>
        <color rgb="FFFF0000"/>
        <sz val="9.0"/>
      </rPr>
      <t>2</t>
    </r>
    <r>
      <rPr>
        <rFont val="Arial"/>
        <b/>
        <color rgb="FF0000FF"/>
        <sz val="9.0"/>
      </rPr>
      <t xml:space="preserve"> do Quadro-Resumo do Custo por Posto de Trabalho.</t>
    </r>
  </si>
  <si>
    <t>Nota1:  O Módulo 1 refere-se ao valor mensal devido ao empregado pela prestação do serviço no período de 12 meses.</t>
  </si>
  <si>
    <t>Módulo 2 : Encargos e Benefícios Anuais, Mensais e Diários</t>
  </si>
  <si>
    <r>
      <rPr>
        <rFont val="Arial"/>
        <b/>
        <color rgb="FF000000"/>
        <sz val="11.0"/>
      </rPr>
      <t xml:space="preserve">Submódulo 2.1 – 13º (décimo terceiro) Salário, </t>
    </r>
    <r>
      <rPr>
        <rFont val="Arial"/>
        <b/>
        <color rgb="FF000000"/>
        <sz val="11.0"/>
      </rPr>
      <t xml:space="preserve">Férias </t>
    </r>
    <r>
      <rPr>
        <rFont val="Arial"/>
        <b/>
        <color rgb="FF000000"/>
        <sz val="11.0"/>
      </rPr>
      <t>e Adicional de Férias</t>
    </r>
  </si>
  <si>
    <t>2.1</t>
  </si>
  <si>
    <r>
      <rPr>
        <rFont val="Arial"/>
        <b/>
        <color rgb="FF000000"/>
        <sz val="11.0"/>
      </rPr>
      <t xml:space="preserve">13º (décimo terceiro) Salário, </t>
    </r>
    <r>
      <rPr>
        <rFont val="Arial"/>
        <b/>
        <color rgb="FF000000"/>
        <sz val="11.0"/>
      </rPr>
      <t xml:space="preserve">Férias </t>
    </r>
    <r>
      <rPr>
        <rFont val="Arial"/>
        <b/>
        <color rgb="FF000000"/>
        <sz val="11.0"/>
      </rPr>
      <t>e Adicional de Férias</t>
    </r>
  </si>
  <si>
    <t>Valor (R$)</t>
  </si>
  <si>
    <r>
      <rPr>
        <rFont val="Arial"/>
        <b/>
        <color rgb="FF000000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Rem1 / 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</si>
  <si>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>Férias e</t>
    </r>
    <r>
      <rPr>
        <rFont val="Arial"/>
        <b/>
        <color rgb="FF009900"/>
        <sz val="11.0"/>
      </rPr>
      <t xml:space="preserve"> </t>
    </r>
    <r>
      <rPr>
        <rFont val="Arial"/>
        <b/>
        <color rgb="FF000000"/>
        <sz val="10.0"/>
      </rPr>
      <t>Adicional de Férias</t>
    </r>
    <r>
      <rPr>
        <rFont val="Arial"/>
        <b/>
        <color theme="1"/>
        <sz val="10.0"/>
      </rPr>
      <t xml:space="preserve">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[Rem1 + (Rem1 / 3)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</si>
  <si>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t>Total</t>
  </si>
  <si>
    <r>
      <rPr>
        <rFont val="Arial"/>
        <color rgb="FF000000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b/>
        <color rgb="FFFF0000"/>
        <sz val="9.0"/>
      </rPr>
      <t xml:space="preserve"> </t>
    </r>
    <r>
      <rPr>
        <rFont val="Arial"/>
        <color rgb="FF000000"/>
        <sz val="9.0"/>
      </rPr>
      <t>férias</t>
    </r>
    <r>
      <rPr>
        <rFont val="Arial"/>
        <color rgb="FF000000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color rgb="FF000000"/>
        <sz val="9.0"/>
      </rPr>
      <t xml:space="preserve">  </t>
    </r>
    <r>
      <rPr>
        <rFont val="Arial"/>
        <b/>
        <strike/>
        <color rgb="FF0000FF"/>
        <sz val="9.0"/>
      </rPr>
      <t>EXCLUIR A NOTA 3, POIS É UM CUSTO RENOVÁVEL NO PFG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</si>
  <si>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- Base de Cálculo = Módulo 1 (= a Rem1) + Submódulo 2.1 + Intervalo Intrajornada</t>
    </r>
    <r>
      <rPr>
        <rFont val="Arial"/>
        <b/>
        <color rgb="FFFF0000"/>
        <sz val="11.0"/>
      </rPr>
      <t xml:space="preserve"> </t>
    </r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</si>
  <si>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</si>
  <si>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</si>
  <si>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</si>
  <si>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</si>
  <si>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</si>
  <si>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</si>
  <si>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</si>
  <si>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</si>
  <si>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</si>
  <si>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</si>
  <si>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</si>
  <si>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</si>
  <si>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r>
      <rPr>
        <rFont val="Arial"/>
        <b/>
        <color theme="1"/>
        <sz val="10.0"/>
      </rPr>
      <t>FGTS</t>
    </r>
    <r>
      <rPr>
        <rFont val="Arial"/>
        <b val="0"/>
        <color theme="1"/>
        <sz val="10.0"/>
      </rPr>
      <t xml:space="preserve">        </t>
    </r>
    <r>
      <rPr>
        <rFont val="Arial"/>
        <b/>
        <color theme="1"/>
        <sz val="10.0"/>
      </rPr>
      <t xml:space="preserve">                                                                                             </t>
    </r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</si>
  <si>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</si>
  <si>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</si>
  <si>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</si>
  <si>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</si>
  <si>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r>
      <rPr>
        <rFont val="Arial"/>
        <b/>
        <color theme="1"/>
        <sz val="10.0"/>
      </rPr>
      <t xml:space="preserve">Transporte                                                          </t>
    </r>
    <r>
      <rPr>
        <rFont val="Arial"/>
        <b/>
        <color rgb="FFFF0000"/>
        <sz val="10.0"/>
      </rPr>
      <t>Cálculo do valor: [(2xVTx30) – (6%xSB)]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</si>
  <si>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A.1)  Valor da passagem do transporte coletivo no município de
                prestação dos serviços </t>
    </r>
    <r>
      <rPr>
        <rFont val="Arial"/>
        <b/>
        <color theme="1"/>
        <sz val="10.0"/>
      </rPr>
      <t xml:space="preserve"> (Decreto Municipal POA nº 23.209/2025)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</si>
  <si>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A.2) Quantidade de passagens por dia por empregado</t>
    </r>
  </si>
  <si>
    <t xml:space="preserve">     A.3) Quantidade de dias do mês de recebimento de passagens</t>
  </si>
  <si>
    <r>
      <rPr>
        <rFont val="Arial"/>
        <b/>
        <color rgb="FFFF0000"/>
        <sz val="10.0"/>
      </rPr>
      <t xml:space="preserve">     A.4) Participação do empregado em percentual do salário-base </t>
    </r>
    <r>
      <rPr>
        <rFont val="Arial"/>
        <b/>
        <color rgb="FFFF0000"/>
        <sz val="10.0"/>
      </rPr>
      <t>(cláusula 31 da CCT 2025/2027)</t>
    </r>
  </si>
  <si>
    <r>
      <rPr>
        <rFont val="Arial"/>
        <b/>
        <color theme="1"/>
        <sz val="10.0"/>
      </rPr>
      <t xml:space="preserve">Auxílio-Refeição/Alimentação  </t>
    </r>
    <r>
      <rPr>
        <rFont val="Arial"/>
        <b/>
        <color rgb="FFFF0000"/>
        <sz val="10.0"/>
      </rPr>
      <t>Cálculo do valor = [(30xVA)x(1-0,20)]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</si>
  <si>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B.1) Valor do Auxílio-Alimentação  </t>
    </r>
    <r>
      <rPr>
        <rFont val="Arial"/>
        <b/>
        <color theme="1"/>
        <sz val="10.0"/>
      </rPr>
      <t>(cláusula 30 da CCT 2025/2027)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</si>
  <si>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B.2) Quantidade de dias do mês de recebimento de auxílio-alimentação</t>
    </r>
  </si>
  <si>
    <r>
      <rPr>
        <rFont val="Arial"/>
        <b/>
        <color rgb="FFFF0000"/>
        <sz val="10.0"/>
      </rPr>
      <t xml:space="preserve">     B.3) Participação do empregado em percentual sobre o auxílio-alimentação </t>
    </r>
    <r>
      <rPr>
        <rFont val="Arial"/>
        <b/>
        <color rgb="FFFF0000"/>
        <sz val="10.0"/>
      </rPr>
      <t>(cláusula 30 da CCT 2025/2027)</t>
    </r>
  </si>
  <si>
    <t>Assistência Médica e Familiar</t>
  </si>
  <si>
    <r>
      <rPr>
        <rFont val="Arial"/>
        <b/>
        <color theme="1"/>
        <sz val="10.0"/>
      </rPr>
      <t xml:space="preserve">Seguro de Vida </t>
    </r>
    <r>
      <rPr>
        <rFont val="Arial"/>
        <b/>
        <color rgb="FFFF0000"/>
        <sz val="9.0"/>
      </rPr>
      <t xml:space="preserve"> Cálculo do valor: 26 x Rem</t>
    </r>
    <r>
      <rPr>
        <rFont val="Arial"/>
        <b/>
        <color rgb="FF0066CC"/>
        <sz val="9.0"/>
      </rPr>
      <t>2</t>
    </r>
    <r>
      <rPr>
        <rFont val="Arial"/>
        <b/>
        <color rgb="FFFF0000"/>
        <sz val="9.0"/>
      </rPr>
      <t xml:space="preserve"> x 0,031% </t>
    </r>
    <r>
      <rPr>
        <rFont val="Arial"/>
        <b/>
        <color theme="1"/>
        <sz val="9.0"/>
      </rPr>
      <t xml:space="preserve"> (cláusula 35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</si>
  <si>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theme="1"/>
        <sz val="10.0"/>
      </rPr>
      <t xml:space="preserve">Auxílio-Funeral 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 xml:space="preserve">Cálculo do valor: (SB x 0,52066%)/12  </t>
    </r>
    <r>
      <rPr>
        <rFont val="Arial"/>
        <b/>
        <color theme="1"/>
        <sz val="9.0"/>
      </rPr>
      <t>(cláusula 34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</si>
  <si>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t>Outros (especificar)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</si>
  <si>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</si>
  <si>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</si>
  <si>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</si>
  <si>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rFont val="Arial"/>
        <b/>
        <color rgb="FF000000"/>
        <sz val="10.0"/>
      </rPr>
      <t>13º (décimo terceiro) Salár</t>
    </r>
    <r>
      <rPr>
        <rFont val="Arial"/>
        <b/>
        <color rgb="FF000000"/>
        <sz val="10.0"/>
      </rPr>
      <t>io, Férias</t>
    </r>
    <r>
      <rPr>
        <rFont val="Arial"/>
        <b/>
        <color rgb="FF009933"/>
        <sz val="10.0"/>
      </rPr>
      <t xml:space="preserve"> </t>
    </r>
    <r>
      <rPr>
        <rFont val="Arial"/>
        <b/>
        <color rgb="FF000000"/>
        <sz val="10.0"/>
      </rPr>
      <t xml:space="preserve">e Adicional de </t>
    </r>
    <r>
      <rPr>
        <rFont val="Arial"/>
        <b/>
        <color rgb="FF000000"/>
        <sz val="10.0"/>
      </rPr>
      <t>Férias</t>
    </r>
  </si>
  <si>
    <t>Módulo 3 - Provisão para Rescisão</t>
  </si>
  <si>
    <t>Provisão para Rescisão</t>
  </si>
  <si>
    <r>
      <rPr>
        <rFont val="Arial"/>
        <b/>
        <color theme="1"/>
        <sz val="10.0"/>
      </rPr>
      <t xml:space="preserve">Aviso Prévio Indenizado    </t>
    </r>
    <r>
      <rPr>
        <rFont val="Arial"/>
        <b/>
        <color rgb="FFFF0000"/>
        <sz val="8.0"/>
      </rPr>
      <t xml:space="preserve"> Cálculo do valor = [Rem/12 + 13º/12 + (Férias + 1/3 Férias)/12] x (30/30=1) x 5% de rotatividade anual 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</t>
    </r>
  </si>
  <si>
    <t>Incidência do FGTS sobre o Aviso Prévio Indenizado</t>
  </si>
  <si>
    <r>
      <rPr>
        <rFont val="Arial"/>
        <b/>
        <color theme="1"/>
        <sz val="10.0"/>
      </rPr>
      <t xml:space="preserve">Multa do FGTS sobre o  Aviso Prévio Indenizado 
</t>
    </r>
    <r>
      <rPr>
        <rFont val="Arial"/>
        <b/>
        <color rgb="FFFF0000"/>
        <sz val="9.0"/>
      </rPr>
      <t>Cálculo do valor = [40%x8%x(Rem1+13º+Férias+1/3xFérias)]x5% de rotatividade</t>
    </r>
  </si>
  <si>
    <r>
      <rPr>
        <rFont val="Arial"/>
        <b/>
        <color theme="1"/>
        <sz val="10.0"/>
      </rPr>
      <t xml:space="preserve">Aviso Prévio Trabalhado       </t>
    </r>
    <r>
      <rPr>
        <rFont val="Arial"/>
        <b/>
        <color rgb="FFFF0000"/>
        <sz val="10.0"/>
      </rPr>
      <t>(</t>
    </r>
    <r>
      <rPr>
        <rFont val="Arial"/>
        <b/>
        <color rgb="FFFF0000"/>
        <sz val="9.0"/>
      </rPr>
      <t>negociar extinção/redução na 1ª prorrogação)  Cálculo do valor= [(Rem1/30)x7]/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contratox100% dos empregados - ao final do contrato - </t>
    </r>
    <r>
      <rPr>
        <rFont val="Arial"/>
        <b/>
        <color rgb="FF0000FF"/>
        <sz val="8.0"/>
      </rPr>
      <t>Na prorrogação, serão considerados 3 dias conforme Lei nº 12.506/2011</t>
    </r>
  </si>
  <si>
    <t>Incidência de GPS, FGTS e outras contribuições sobre o Aviso Prévio Trabalhado</t>
  </si>
  <si>
    <r>
      <rPr>
        <rFont val="Arial"/>
        <b/>
        <color theme="1"/>
        <sz val="10.0"/>
      </rPr>
      <t xml:space="preserve">Multa do FGTS sobre o Aviso Prévio Trabalhado
</t>
    </r>
    <r>
      <rPr>
        <rFont val="Arial"/>
        <b/>
        <color rgb="FFFF0000"/>
        <sz val="9.0"/>
      </rPr>
      <t>Cálculo do valor = [40%x8%x(Rem1+13º+Férias+1/3xFérias)]x100% dos empregados</t>
    </r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</si>
  <si>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</si>
  <si>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</si>
  <si>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</si>
  <si>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rFont val="Arial"/>
        <b/>
        <color theme="1"/>
        <sz val="11.0"/>
      </rPr>
      <t>Base de cálculo para o Custo de Reposição do Profissional Ausente (substituto): BCCPA = MÓDULO 1 (= a Rem1) + MÓDULO 2 + MÓDULO 3</t>
    </r>
    <r>
      <rPr>
        <rFont val="Arial"/>
        <b/>
        <color rgb="FFFF0000"/>
        <sz val="11.0"/>
      </rPr>
      <t xml:space="preserve"> - exceto o Afastamento Maternidade, eis que a Rem e o 13º podem ser compensados pelo INSS, com base de cálculo própria, conforme consta nesse item de custo.</t>
    </r>
  </si>
  <si>
    <t>MÓD 1                 (= a Rem1)=</t>
  </si>
  <si>
    <t>+</t>
  </si>
  <si>
    <t>MÓD 2 =</t>
  </si>
  <si>
    <t>MÓD 3 =</t>
  </si>
  <si>
    <t xml:space="preserve">Submódulo 4.1 – Substituto nas Ausências Legais </t>
  </si>
  <si>
    <t xml:space="preserve">Custo diário BRUTO do substituto= BCCPA/30 = </t>
  </si>
  <si>
    <t>4.1</t>
  </si>
  <si>
    <t>Substituto nas Ausências Legais</t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</si>
  <si>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7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</si>
  <si>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</si>
  <si>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</si>
  <si>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                     </t>
    </r>
    <r>
      <rPr>
        <rFont val="Arial"/>
        <b/>
        <color rgb="FFFF0000"/>
        <sz val="8.0"/>
      </rPr>
      <t>Cálculo do valor = [(</t>
    </r>
    <r>
      <rPr>
        <rFont val="Arial"/>
        <b/>
        <color rgb="FF2300DC"/>
        <sz val="8.0"/>
      </rPr>
      <t>BCCPA</t>
    </r>
    <r>
      <rPr>
        <rFont val="Arial"/>
        <b/>
        <color rgb="FFFF0000"/>
        <sz val="8.0"/>
      </rPr>
      <t>)/30x0,69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</si>
  <si>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</t>
    </r>
    <r>
      <rPr>
        <rFont val="Arial"/>
        <b/>
        <color rgb="FF2300DC"/>
        <sz val="8.0"/>
      </rPr>
      <t>BCCPA</t>
    </r>
    <r>
      <rPr>
        <rFont val="Arial"/>
        <b/>
        <color rgb="FFFF0000"/>
        <sz val="8.0"/>
      </rPr>
      <t xml:space="preserve">x(4/12)x2%   
</t>
    </r>
    <r>
      <rPr>
        <rFont val="Arial"/>
        <b/>
        <color rgb="FF2300DC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</si>
  <si>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rgb="FF000000"/>
        <sz val="12.0"/>
      </rPr>
      <t xml:space="preserve">Substituto na cobertura de Ausência por doença
</t>
    </r>
    <r>
      <rPr>
        <rFont val="Arial"/>
        <b/>
        <color rgb="FFFF0000"/>
        <sz val="10.0"/>
      </rPr>
      <t>Cálculo do valor = [(</t>
    </r>
    <r>
      <rPr>
        <rFont val="Arial"/>
        <b/>
        <color rgb="FF3333FF"/>
        <sz val="10.0"/>
      </rPr>
      <t>BCCPA</t>
    </r>
    <r>
      <rPr>
        <rFont val="Arial"/>
        <b/>
        <color rgb="FFFF0000"/>
        <sz val="10.0"/>
      </rPr>
      <t>)/30)x3dias]/12</t>
    </r>
    <r>
      <rPr>
        <rFont val="Arial"/>
        <b/>
        <color rgb="FF000000"/>
        <sz val="10.0"/>
      </rPr>
      <t xml:space="preserve"> 
</t>
    </r>
    <r>
      <rPr>
        <rFont val="Arial"/>
        <b/>
        <color rgb="FF3333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</si>
  <si>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</si>
  <si>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</si>
  <si>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</si>
  <si>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</si>
  <si>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</si>
  <si>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</si>
  <si>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</si>
  <si>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</si>
  <si>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</si>
  <si>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</si>
  <si>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rFont val="Arial"/>
        <b/>
        <color theme="1"/>
        <sz val="10.0"/>
      </rPr>
      <t xml:space="preserve">Uniformes  </t>
    </r>
    <r>
      <rPr>
        <rFont val="Arial"/>
        <b/>
        <color rgb="FF0000FF"/>
        <sz val="10.0"/>
      </rPr>
      <t xml:space="preserve">São 2 conjuntos de uniformes (para os 2 vigilantes titulares </t>
    </r>
    <r>
      <rPr>
        <rFont val="Arial"/>
        <b/>
        <color theme="1"/>
        <sz val="10.0"/>
      </rPr>
      <t xml:space="preserve"> </t>
    </r>
    <r>
      <rPr>
        <rFont val="Arial"/>
        <b/>
        <color rgb="FFFF0000"/>
        <sz val="10.0"/>
      </rPr>
      <t>Cálculo do valor: R$ 72,00 por vigilante  x 2 vigilantes</t>
    </r>
  </si>
  <si>
    <r>
      <rPr>
        <rFont val="Arial"/>
        <b/>
        <color theme="1"/>
        <sz val="10.0"/>
      </rPr>
      <t xml:space="preserve">Materiais / Equipamentos </t>
    </r>
    <r>
      <rPr>
        <rFont val="Arial"/>
        <b/>
        <color rgb="FF0000FF"/>
        <sz val="10.0"/>
      </rPr>
      <t>(Com 1 colete para o posto. É por posto e não por vigilante)</t>
    </r>
  </si>
  <si>
    <t>0.00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</si>
  <si>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</si>
  <si>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</si>
  <si>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</si>
  <si>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</si>
  <si>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</si>
  <si>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</si>
  <si>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</si>
  <si>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</si>
  <si>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</si>
  <si>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</si>
  <si>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</si>
  <si>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</si>
  <si>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</si>
  <si>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FF"/>
        <sz val="10.0"/>
      </rPr>
      <t xml:space="preserve"> </t>
    </r>
    <r>
      <rPr>
        <rFont val="Arial"/>
        <b/>
        <color rgb="FF0000CC"/>
        <sz val="10.0"/>
      </rPr>
      <t>-</t>
    </r>
    <r>
      <rPr>
        <rFont val="Arial"/>
        <b/>
        <color rgb="FF0000CC"/>
        <sz val="9.0"/>
      </rPr>
      <t xml:space="preserve">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</si>
  <si>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 </t>
    </r>
    <r>
      <rPr>
        <rFont val="Arial"/>
        <b/>
        <color rgb="FF0000CC"/>
        <sz val="10.0"/>
      </rPr>
      <t xml:space="preserve">- </t>
    </r>
    <r>
      <rPr>
        <rFont val="Arial"/>
        <b/>
        <color rgb="FF0000CC"/>
        <sz val="9.0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</si>
  <si>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</si>
  <si>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</si>
  <si>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rFont val="Arial"/>
        <b/>
        <color theme="1"/>
        <sz val="10.0"/>
      </rPr>
      <t xml:space="preserve">  a) ISS    </t>
    </r>
    <r>
      <rPr>
        <rFont val="Arial"/>
        <b/>
        <color rgb="FFFF0000"/>
        <sz val="10.0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</si>
  <si>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</si>
  <si>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</si>
  <si>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</si>
  <si>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</si>
  <si>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</si>
  <si>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</si>
  <si>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2. QUADRO-RESUMO DO CUSTO POR POSTO DE TRABALHO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</si>
  <si>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</si>
  <si>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</si>
  <si>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</si>
  <si>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</si>
  <si>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</si>
  <si>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</si>
  <si>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</si>
  <si>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>Valor Total por Posto</t>
  </si>
  <si>
    <t xml:space="preserve">O complemento abaixo é uma planilha auxiliar que consolida as várias planilhas com os diferentes tipos de postos </t>
  </si>
  <si>
    <t>3.  COMPLEMENTO DOS SERVIÇOS DE VIGILÂNCIA – VALOR MENSAL DOS SERVIÇOS</t>
  </si>
  <si>
    <t>ESCALA DE TRABALHO</t>
  </si>
  <si>
    <t>PREÇO MENSAL DO POSTO  
(R$)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</si>
  <si>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</si>
  <si>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</si>
  <si>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</si>
  <si>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</si>
  <si>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noturnas,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</si>
  <si>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</si>
  <si>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</si>
  <si>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4.0"/>
      </rPr>
      <t>(excluir linhas que não serão utilizadas)</t>
    </r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</si>
  <si>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</si>
  <si>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</si>
  <si>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</si>
  <si>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</si>
  <si>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</si>
  <si>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rgb="FF000000"/>
        <sz val="10.0"/>
      </rPr>
      <t>)</t>
    </r>
  </si>
  <si>
    <t>Tipo de Mão de Obra</t>
  </si>
  <si>
    <t>Quantidade de Pessoal</t>
  </si>
  <si>
    <t>Vigilante</t>
  </si>
  <si>
    <r>
      <rPr>
        <rFont val="Arial"/>
        <b/>
        <color theme="1"/>
        <sz val="10.0"/>
      </rPr>
      <t xml:space="preserve">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rgb="FF000000"/>
        <sz val="10.0"/>
      </rPr>
      <t>)</t>
    </r>
  </si>
  <si>
    <t>Especificação dos Materiais/Máquinas/Equipamentos</t>
  </si>
  <si>
    <t xml:space="preserve">Quantidade </t>
  </si>
  <si>
    <r>
      <rPr>
        <rFont val="Arial"/>
        <b/>
        <color rgb="FF800080"/>
        <sz val="15.0"/>
      </rPr>
      <t xml:space="preserve">VIGILÂNCIA 12 x 36 NOTURNA - </t>
    </r>
    <r>
      <rPr>
        <rFont val="Arial"/>
        <b/>
        <color rgb="FF800080"/>
        <sz val="16.0"/>
      </rPr>
      <t xml:space="preserve">Lucro Real e Presumido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</si>
  <si>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20/2025-</t>
    </r>
    <r>
      <rPr>
        <rFont val="Arial"/>
        <b/>
        <color rgb="FF0000FF"/>
        <sz val="18.0"/>
      </rPr>
      <t xml:space="preserve">COM PERI NO INÍCIO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</si>
  <si>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30/12/2025 - Hora: 14h 30min</t>
    </r>
  </si>
  <si>
    <r>
      <rPr>
        <rFont val="Arial"/>
        <b/>
        <color theme="1"/>
        <sz val="10.0"/>
      </rPr>
      <t xml:space="preserve">Número de meses de execução contratual 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</si>
  <si>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</si>
  <si>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</si>
  <si>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r>
      <rPr>
        <rFont val="Arial"/>
        <b/>
        <color rgb="FFFF0000"/>
        <sz val="10.0"/>
      </rPr>
      <t xml:space="preserve">Valor do salárioxhora sem periculosidade
</t>
    </r>
    <r>
      <rPr>
        <rFont val="Arial"/>
        <b/>
        <color rgb="FF0000FF"/>
        <sz val="10.0"/>
      </rPr>
      <t>VSH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do salário normativo / 220 h)</t>
    </r>
  </si>
  <si>
    <r>
      <rPr>
        <rFont val="Arial"/>
        <b/>
        <color rgb="FFFF0000"/>
        <sz val="10.0"/>
      </rPr>
      <t xml:space="preserve">Valor do salárioxhora com periculosidade
</t>
    </r>
    <r>
      <rPr>
        <rFont val="Arial"/>
        <b/>
        <color rgb="FF0000FF"/>
        <sz val="10.0"/>
      </rPr>
      <t>VSH (c/peri)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da hora + 30% de peri)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</si>
  <si>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(c/peri) = (valor da hora + 50% de peri)</t>
    </r>
  </si>
  <si>
    <r>
      <rPr>
        <rFont val="Arial"/>
        <b/>
        <color rgb="FFFF0000"/>
        <sz val="10.0"/>
      </rPr>
      <t xml:space="preserve">Valor da hora extra com periculosidade com 50% 
</t>
    </r>
    <r>
      <rPr>
        <rFont val="Arial"/>
        <b/>
        <color rgb="FF0000FF"/>
        <sz val="10.0"/>
      </rPr>
      <t>HE (c/peri) = (valor da hora + 30% de peri) + 50%</t>
    </r>
  </si>
  <si>
    <r>
      <rPr>
        <rFont val="Arial"/>
        <b/>
        <color rgb="FFFF0000"/>
        <sz val="10.0"/>
      </rPr>
      <t xml:space="preserve">Valor da hora do adicional noturno com periculosidade
</t>
    </r>
    <r>
      <rPr>
        <rFont val="Arial"/>
        <b/>
        <color rgb="FF0000FF"/>
        <sz val="10.0"/>
      </rPr>
      <t>AN (c/peri)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da hora x 20%) x 1,30% de peri</t>
    </r>
  </si>
  <si>
    <r>
      <rPr>
        <rFont val="Arial"/>
        <b/>
        <color rgb="FFFF0000"/>
        <sz val="10.0"/>
      </rPr>
      <t xml:space="preserve">Valor da hora de  periculosidade
</t>
    </r>
    <r>
      <rPr>
        <rFont val="Arial"/>
        <b/>
        <color rgb="FF0000FF"/>
        <sz val="10.0"/>
      </rPr>
      <t>VHP =</t>
    </r>
    <r>
      <rPr>
        <rFont val="Arial"/>
        <b/>
        <color rgb="FFFF0000"/>
        <sz val="10.0"/>
      </rPr>
      <t xml:space="preserve">  </t>
    </r>
    <r>
      <rPr>
        <rFont val="Arial"/>
        <b/>
        <color rgb="FF0000FF"/>
        <sz val="10.0"/>
      </rPr>
      <t>(30% do valor da hora sem peri)</t>
    </r>
  </si>
  <si>
    <r>
      <rPr>
        <rFont val="Arial"/>
        <b/>
        <color rgb="FFFF0000"/>
        <sz val="10.0"/>
      </rPr>
      <t xml:space="preserve">Valor do adicional de periculosidade              </t>
    </r>
    <r>
      <rPr>
        <rFont val="Arial"/>
        <b/>
        <color rgb="FFFF0000"/>
        <sz val="9.0"/>
      </rPr>
      <t xml:space="preserve">  </t>
    </r>
    <r>
      <rPr>
        <rFont val="Arial"/>
        <b/>
        <color rgb="FF0000FF"/>
        <sz val="10.0"/>
      </rPr>
      <t>(30% do salário normativo)</t>
    </r>
  </si>
  <si>
    <t>Adicional de troca de uniforme com periculosidade</t>
  </si>
  <si>
    <r>
      <rPr>
        <rFont val="Arial"/>
        <b/>
        <color theme="1"/>
        <sz val="10.0"/>
      </rPr>
      <t xml:space="preserve">Salário-Base </t>
    </r>
    <r>
      <rPr>
        <rFont val="Arial"/>
        <b/>
        <color rgb="FFFF0000"/>
        <sz val="10.0"/>
      </rPr>
      <t xml:space="preserve"> (valor para 2 vigilantes = 1 posto) </t>
    </r>
    <r>
      <rPr>
        <rFont val="Arial"/>
        <b/>
        <color theme="1"/>
        <sz val="10.0"/>
      </rPr>
      <t>(cláusulas 3ª e 5ª da CCT 2025/2027)</t>
    </r>
  </si>
  <si>
    <r>
      <rPr>
        <rFont val="Arial"/>
        <b/>
        <color theme="1"/>
        <sz val="10.0"/>
      </rPr>
      <t>Adicional de Periculosidade</t>
    </r>
    <r>
      <rPr>
        <rFont val="Arial"/>
        <b/>
        <color rgb="FFFF0000"/>
        <sz val="10.0"/>
      </rPr>
      <t xml:space="preserve"> (Lei nº 12.740/2012)    (30% do Salário-Base) </t>
    </r>
    <r>
      <rPr>
        <rFont val="Arial"/>
        <b/>
        <color theme="1"/>
        <sz val="10.0"/>
      </rPr>
      <t xml:space="preserve">
(cláusula 26 da CCT 2025/2027)</t>
    </r>
  </si>
  <si>
    <r>
      <rPr>
        <rFont val="Arial"/>
        <b/>
        <color theme="1"/>
        <sz val="10.0"/>
      </rPr>
      <t xml:space="preserve">Adicional Noturno  sobre: 1) 7h de 60min p/dia + 2) 1 h reduzida noturna p/dia                  </t>
    </r>
    <r>
      <rPr>
        <rFont val="Arial"/>
        <b/>
        <color rgb="FFFF0000"/>
        <sz val="10.0"/>
      </rPr>
      <t xml:space="preserve">Cálculo do valor: AN (c/peri) x 8h x 15 d x 2 vig. </t>
    </r>
    <r>
      <rPr>
        <rFont val="Arial"/>
        <b/>
        <color rgb="FF0000FF"/>
        <sz val="10.0"/>
      </rPr>
      <t xml:space="preserve">Das 22h às 5h </t>
    </r>
    <r>
      <rPr>
        <rFont val="Arial"/>
        <b/>
        <color theme="1"/>
        <sz val="10.0"/>
      </rPr>
      <t>(cláusulas 24 e 25 da CCT 2025/2027)</t>
    </r>
  </si>
  <si>
    <r>
      <rPr>
        <rFont val="Arial"/>
        <b/>
        <color rgb="FF000000"/>
        <sz val="10.0"/>
      </rPr>
      <t>Adicional de Hora Noturna Reduzida</t>
    </r>
    <r>
      <rPr>
        <rFont val="Arial"/>
        <b/>
        <color rgb="FFFF0000"/>
        <sz val="10.0"/>
      </rPr>
      <t xml:space="preserve"> (Hora Reduzida Noturna como Extra) </t>
    </r>
    <r>
      <rPr>
        <rFont val="Arial"/>
        <b/>
        <color rgb="FF0000FF"/>
        <sz val="10.0"/>
      </rPr>
      <t xml:space="preserve">(HRN que excedeu de 190,67h) </t>
    </r>
    <r>
      <rPr>
        <rFont val="Arial"/>
        <b/>
        <color rgb="FFFF0000"/>
        <sz val="10.0"/>
      </rPr>
      <t xml:space="preserve">Cálculo do valor: HE (c/peri) x 4,33 h x 2 vig.)   [195h (=180h + 15h) - 190,67 = 4,33h como horas extras, sendo  15 = 15 x (7hx1,1428571 – 7h) </t>
    </r>
    <r>
      <rPr>
        <rFont val="Arial"/>
        <b/>
        <color rgb="FF0000FF"/>
        <sz val="10.0"/>
      </rPr>
      <t>Das 22h às 5h</t>
    </r>
    <r>
      <rPr>
        <rFont val="Arial"/>
        <b/>
        <color rgb="FF000000"/>
        <sz val="10.0"/>
      </rPr>
      <t xml:space="preserve"> (cláusulas 25 e 61da CCT 2025/2027)</t>
    </r>
  </si>
  <si>
    <r>
      <rPr>
        <rFont val="Arial"/>
        <b/>
        <color rgb="FF000000"/>
        <sz val="10.0"/>
      </rPr>
      <t xml:space="preserve">Adicional para Troca de Uniforme -  Cálculo do valor: 1/6 do salário-hora por dia = </t>
    </r>
    <r>
      <rPr>
        <rFont val="Arial"/>
        <b/>
        <color rgb="FFFF0000"/>
        <sz val="10.0"/>
      </rPr>
      <t xml:space="preserve">(VSH/6=1,59)x1,3x 2x15 </t>
    </r>
    <r>
      <rPr>
        <rFont val="Arial"/>
        <b/>
        <color rgb="FF000000"/>
        <sz val="10.0"/>
      </rPr>
      <t xml:space="preserve"> (cláusulas 5ª e 28 da CCT 2025/2027)</t>
    </r>
  </si>
  <si>
    <r>
      <rPr>
        <rFont val="Arial"/>
        <b/>
        <color theme="1"/>
        <sz val="10.0"/>
      </rPr>
      <t xml:space="preserve">RSR (Repouso Semanal Remunerado) - </t>
    </r>
    <r>
      <rPr>
        <rFont val="Arial"/>
        <b/>
        <color rgb="FFFF0000"/>
        <sz val="10.0"/>
      </rPr>
      <t>Cálculo do valor: 20% sobre os adicionais pertinentes) -</t>
    </r>
    <r>
      <rPr>
        <rFont val="Arial"/>
        <b/>
        <color theme="1"/>
        <sz val="10.0"/>
      </rPr>
      <t xml:space="preserve"> (cláusula 29 da CCT 2025/2027) -</t>
    </r>
    <r>
      <rPr>
        <rFont val="Arial"/>
        <b/>
        <color rgb="FFFF0000"/>
        <sz val="10.0"/>
      </rPr>
      <t xml:space="preserve"> </t>
    </r>
    <r>
      <rPr>
        <rFont val="Arial"/>
        <b/>
        <strike/>
        <color rgb="FF0000FF"/>
        <sz val="10.0"/>
      </rPr>
      <t>(???? Item controverso - consulte sua CCT ou assessoria jurídica)</t>
    </r>
    <r>
      <rPr>
        <rFont val="Arial"/>
        <b/>
        <strike/>
        <color theme="1"/>
        <sz val="10.0"/>
      </rPr>
      <t xml:space="preserve">. </t>
    </r>
    <r>
      <rPr>
        <rFont val="Arial"/>
        <b/>
        <strike/>
        <color rgb="FF0000FF"/>
        <sz val="10.0"/>
      </rPr>
      <t>Se não tiver na CCT não cotar</t>
    </r>
  </si>
  <si>
    <r>
      <rPr>
        <rFont val="Arial"/>
        <b/>
        <color theme="1"/>
        <sz val="11.0"/>
      </rPr>
      <t xml:space="preserve">Remuneração 1 = verbas de natureza remuneratória que compõem a base de cálculo do INSS + FGTS + Férias + 13º etc.)
</t>
    </r>
    <r>
      <rPr>
        <rFont val="Arial"/>
        <b/>
        <color rgb="FFFF0000"/>
        <sz val="10.0"/>
      </rPr>
      <t>OBSERVAÇÃO:  NO PFG A REM1 DEVERÁ SER ZERADA NO MÊS EM QUE O TITULAR GOZAR FÉRIAS</t>
    </r>
    <r>
      <rPr>
        <rFont val="Arial"/>
        <b/>
        <color rgb="FFFF0000"/>
        <sz val="11.0"/>
      </rPr>
      <t xml:space="preserve">. </t>
    </r>
  </si>
  <si>
    <r>
      <rPr>
        <rFont val="Arial"/>
        <b/>
        <color theme="1"/>
        <sz val="10.0"/>
      </rPr>
      <t xml:space="preserve">Intervalo Intrajornada </t>
    </r>
    <r>
      <rPr>
        <rFont val="Arial"/>
        <b/>
        <color rgb="FFFF0000"/>
        <sz val="10.0"/>
      </rPr>
      <t xml:space="preserve">(Adicional de Intervalo ou Intervalo para Repoudo e Alimentação)  Cálculo do valor: (VSH + 50%) (s/peri) x 15d x 2vig x </t>
    </r>
    <r>
      <rPr>
        <rFont val="Arial"/>
        <b/>
        <color rgb="FF0000FF"/>
        <sz val="10.0"/>
      </rPr>
      <t>0,5h</t>
    </r>
    <r>
      <rPr>
        <rFont val="Arial"/>
        <b/>
        <color rgb="FFFF0000"/>
        <sz val="10.0"/>
      </rPr>
      <t>) -</t>
    </r>
    <r>
      <rPr>
        <rFont val="Arial"/>
        <b/>
        <color rgb="FFFF0000"/>
        <sz val="9.0"/>
      </rPr>
      <t xml:space="preserve"> </t>
    </r>
    <r>
      <rPr>
        <rFont val="Arial"/>
        <b/>
        <color theme="1"/>
        <sz val="9.0"/>
      </rPr>
      <t>(cláusula 65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theme="1"/>
        <sz val="8.0"/>
      </rPr>
      <t xml:space="preserve">O Intervalo Intrajornada compõe a base de cálculo do INSS (incluindo RAT, FAP e terceiras entidades), em face da Solução de Consulta RFB/Cosit nº 108/2023, e do FGTS, ambos com suporte no Parecer Jurídico PGFN SEI nº 139/2024 (este com abrangência somente no Ministério da Fazenda). </t>
    </r>
    <r>
      <rPr>
        <rFont val="Arial"/>
        <b/>
        <strike/>
        <color rgb="FFFF0000"/>
        <sz val="8.0"/>
      </rPr>
      <t>Empregado só recebe se estiver trabalhando.</t>
    </r>
    <r>
      <rPr>
        <rFont val="Arial"/>
        <b/>
        <strike/>
        <color rgb="FF00CCFF"/>
        <sz val="8.0"/>
      </rPr>
      <t xml:space="preserve">  </t>
    </r>
    <r>
      <rPr>
        <rFont val="Arial"/>
        <b/>
        <strike/>
        <color rgb="FF0066CC"/>
        <sz val="8.0"/>
      </rPr>
      <t>Consulte sua assessoria jurídica</t>
    </r>
  </si>
  <si>
    <r>
      <rPr>
        <rFont val="Arial"/>
        <b/>
        <color theme="1"/>
        <sz val="14.0"/>
      </rPr>
      <t xml:space="preserve">Remuneração 2 = Total da Remuneração que o empregado irá receber
</t>
    </r>
    <r>
      <rPr>
        <rFont val="Arial"/>
        <b/>
        <color rgb="FF0000FF"/>
        <sz val="9.0"/>
      </rPr>
      <t>Valor entra nos seguintes cálculos: 1) Submódulo 2.3."D": Seguro de Vida; 2) Módulo 6: Custos Indiretos; Lucro e Tributos; e 3) Item 2, "A": Módulo 1 - Composição da Remuneração</t>
    </r>
    <r>
      <rPr>
        <rFont val="Arial"/>
        <b/>
        <color rgb="FFFF0000"/>
        <sz val="9.0"/>
      </rPr>
      <t>2</t>
    </r>
    <r>
      <rPr>
        <rFont val="Arial"/>
        <b/>
        <color rgb="FF0000FF"/>
        <sz val="9.0"/>
      </rPr>
      <t xml:space="preserve"> do Quadro-Resumo do Custo por Posto de Trabalho.</t>
    </r>
  </si>
  <si>
    <r>
      <rPr>
        <rFont val="Arial"/>
        <b/>
        <color rgb="FF000000"/>
        <sz val="11.0"/>
      </rPr>
      <t xml:space="preserve">Submódulo 2.1 – 13º (décimo terceiro) Salário </t>
    </r>
    <r>
      <rPr>
        <rFont val="Arial"/>
        <b/>
        <color rgb="FFFF3300"/>
        <sz val="11.0"/>
      </rPr>
      <t>(Férias???)</t>
    </r>
    <r>
      <rPr>
        <rFont val="Arial"/>
        <b/>
        <color rgb="FF009900"/>
        <sz val="11.0"/>
      </rPr>
      <t xml:space="preserve"> </t>
    </r>
    <r>
      <rPr>
        <rFont val="Arial"/>
        <b/>
        <color rgb="FF000000"/>
        <sz val="11.0"/>
      </rPr>
      <t>e Adicional de Férias</t>
    </r>
  </si>
  <si>
    <r>
      <rPr>
        <rFont val="Arial"/>
        <b/>
        <color rgb="FF000000"/>
        <sz val="11.0"/>
      </rPr>
      <t xml:space="preserve">13º (décimo terceiro) Salário </t>
    </r>
    <r>
      <rPr>
        <rFont val="Arial"/>
        <b/>
        <color rgb="FFFF3300"/>
        <sz val="10.0"/>
      </rPr>
      <t>(Férias???)</t>
    </r>
    <r>
      <rPr>
        <rFont val="Arial"/>
        <b/>
        <color rgb="FF000000"/>
        <sz val="11.0"/>
      </rPr>
      <t xml:space="preserve"> e Adicional de Férias</t>
    </r>
  </si>
  <si>
    <r>
      <rPr>
        <rFont val="Arial"/>
        <b/>
        <color rgb="FF000000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Rem1 / 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</si>
  <si>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>Férias e</t>
    </r>
    <r>
      <rPr>
        <rFont val="Arial"/>
        <b/>
        <color rgb="FF009900"/>
        <sz val="11.0"/>
      </rPr>
      <t xml:space="preserve"> </t>
    </r>
    <r>
      <rPr>
        <rFont val="Arial"/>
        <b/>
        <color rgb="FF000000"/>
        <sz val="10.0"/>
      </rPr>
      <t>Adicional de Férias</t>
    </r>
    <r>
      <rPr>
        <rFont val="Arial"/>
        <b/>
        <color theme="1"/>
        <sz val="10.0"/>
      </rPr>
      <t xml:space="preserve">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Rem1 + (Rem1 / 3)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</si>
  <si>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rgb="FF000000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color rgb="FF000000"/>
        <sz val="9.0"/>
      </rPr>
      <t>férias</t>
    </r>
    <r>
      <rPr>
        <rFont val="Arial"/>
        <color rgb="FF000000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color rgb="FF000000"/>
        <sz val="9.0"/>
      </rPr>
      <t xml:space="preserve"> </t>
    </r>
    <r>
      <rPr>
        <rFont val="Arial"/>
        <b/>
        <strike/>
        <color rgb="FF0000FF"/>
        <sz val="9.0"/>
      </rPr>
      <t>EXCLUIR A NOTA 3, POIS É UM CUSTO RENOVÁVEL NO PFG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</si>
  <si>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 xml:space="preserve">  - Base de Cálculo = Módulo 1 (Rem1) + Submódulo 2.1 + Intervalo Intrajornada</t>
    </r>
  </si>
  <si>
    <r>
      <rPr>
        <rFont val="Arial"/>
        <b/>
        <color theme="1"/>
        <sz val="10.0"/>
      </rPr>
      <t xml:space="preserve">RAT x FAP  </t>
    </r>
    <r>
      <rPr>
        <rFont val="Arial"/>
        <b/>
        <color rgb="FF0000FF"/>
        <sz val="11.0"/>
      </rPr>
      <t xml:space="preserve"> 
</t>
    </r>
    <r>
      <rPr>
        <rFont val="Arial"/>
        <b/>
        <color rgb="FFFF0000"/>
        <sz val="8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</si>
  <si>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FGTS </t>
    </r>
    <r>
      <rPr>
        <rFont val="Arial"/>
        <b val="0"/>
        <color theme="1"/>
        <sz val="10.0"/>
      </rPr>
      <t xml:space="preserve">  </t>
    </r>
    <r>
      <rPr>
        <rFont val="Arial"/>
        <b/>
        <color theme="1"/>
        <sz val="10.0"/>
      </rPr>
      <t xml:space="preserve">                                                                                              </t>
    </r>
  </si>
  <si>
    <r>
      <rPr>
        <rFont val="Arial"/>
        <b/>
        <color theme="1"/>
        <sz val="10.0"/>
      </rPr>
      <t xml:space="preserve">Transporte                                                          </t>
    </r>
    <r>
      <rPr>
        <rFont val="Arial"/>
        <b/>
        <color rgb="FFFF0000"/>
        <sz val="10.0"/>
      </rPr>
      <t>Cálculo do valor: [(2xVTx30) – (6%xSB)]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</si>
  <si>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A.1)  Valor da passagem do transporte coletivo no município de
                prestação dos serviços</t>
    </r>
    <r>
      <rPr>
        <rFont val="Arial"/>
        <b/>
        <color theme="1"/>
        <sz val="10.0"/>
      </rPr>
      <t xml:space="preserve"> (Decreto Municipal POA nº 23.209/2025)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</si>
  <si>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A.2) Quantidade de passagens por dia por empregado</t>
    </r>
  </si>
  <si>
    <r>
      <rPr>
        <rFont val="Arial"/>
        <b/>
        <color rgb="FFFF0000"/>
        <sz val="10.0"/>
      </rPr>
      <t xml:space="preserve">     A.4) Participação do empregado em percentual do salário-base  </t>
    </r>
    <r>
      <rPr>
        <rFont val="Arial"/>
        <b/>
        <color rgb="FFFF0000"/>
        <sz val="10.0"/>
      </rPr>
      <t>(cláusula 31 da CCT 2025/2027)</t>
    </r>
  </si>
  <si>
    <r>
      <rPr>
        <rFont val="Arial"/>
        <b/>
        <color theme="1"/>
        <sz val="10.0"/>
      </rPr>
      <t xml:space="preserve">Auxílio-Refeição/Alimentação  </t>
    </r>
    <r>
      <rPr>
        <rFont val="Arial"/>
        <b/>
        <color rgb="FFFF0000"/>
        <sz val="10.0"/>
      </rPr>
      <t>Cálculo do valor = [(30xVA)x(1-0,20)]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</si>
  <si>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B.1) Valor do Auxílio-Alimentação  </t>
    </r>
    <r>
      <rPr>
        <rFont val="Arial"/>
        <b/>
        <color theme="1"/>
        <sz val="10.0"/>
      </rPr>
      <t>(cláusula 30 da CCT 2025/2027)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</si>
  <si>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B.2) Quantidade de dias do mês de recebimento de auxílio-alimentação</t>
    </r>
  </si>
  <si>
    <r>
      <rPr>
        <rFont val="Arial"/>
        <b/>
        <color rgb="FFFF0000"/>
        <sz val="9.0"/>
      </rPr>
      <t xml:space="preserve">     B.3) Participação do empregado em percentual sobre o auxílio-alimentação </t>
    </r>
    <r>
      <rPr>
        <rFont val="Arial"/>
        <b/>
        <color rgb="FFFF0000"/>
        <sz val="9.0"/>
      </rPr>
      <t>(cláusula  30 da CCT 2025/2027)</t>
    </r>
  </si>
  <si>
    <r>
      <rPr>
        <rFont val="Arial"/>
        <b/>
        <color theme="1"/>
        <sz val="10.0"/>
      </rPr>
      <t xml:space="preserve">Seguro de Vida </t>
    </r>
    <r>
      <rPr>
        <rFont val="Arial"/>
        <b/>
        <color rgb="FFFF0000"/>
        <sz val="9.0"/>
      </rPr>
      <t>Cálculo do valor: 26 x Rem</t>
    </r>
    <r>
      <rPr>
        <rFont val="Arial"/>
        <b/>
        <color rgb="FF0066CC"/>
        <sz val="9.0"/>
      </rPr>
      <t>2</t>
    </r>
    <r>
      <rPr>
        <rFont val="Arial"/>
        <b/>
        <color rgb="FFFF0000"/>
        <sz val="9.0"/>
      </rPr>
      <t xml:space="preserve"> x 0,031%  </t>
    </r>
    <r>
      <rPr>
        <rFont val="Arial"/>
        <b/>
        <color theme="1"/>
        <sz val="9.0"/>
      </rPr>
      <t xml:space="preserve"> (cláusula 35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</t>
    </r>
    <r>
      <rPr>
        <rFont val="Arial"/>
        <b/>
        <color theme="1"/>
        <sz val="10.0"/>
      </rPr>
      <t>.</t>
    </r>
  </si>
  <si>
    <r>
      <rPr>
        <rFont val="Arial"/>
        <b/>
        <color theme="1"/>
        <sz val="10.0"/>
      </rPr>
      <t xml:space="preserve">Auxílio-Funeral   </t>
    </r>
    <r>
      <rPr>
        <rFont val="Arial"/>
        <b/>
        <color rgb="FFFF0000"/>
        <sz val="9.0"/>
      </rPr>
      <t xml:space="preserve">Cálculo do valor: (SB x 0,52066%)/12  </t>
    </r>
    <r>
      <rPr>
        <rFont val="Arial"/>
        <b/>
        <color theme="1"/>
        <sz val="9.0"/>
      </rPr>
      <t>(cláusula 34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</t>
    </r>
    <r>
      <rPr>
        <rFont val="Arial"/>
        <b/>
        <color theme="1"/>
        <sz val="10.0"/>
      </rPr>
      <t>.</t>
    </r>
  </si>
  <si>
    <r>
      <rPr>
        <rFont val="Arial"/>
        <b/>
        <color rgb="FF000000"/>
        <sz val="10.0"/>
      </rPr>
      <t xml:space="preserve">13º (décimo terceiro) Salário </t>
    </r>
    <r>
      <rPr>
        <rFont val="Arial"/>
        <b/>
        <color rgb="FFFF3300"/>
        <sz val="10.0"/>
      </rPr>
      <t>(Férias???)</t>
    </r>
    <r>
      <rPr>
        <rFont val="Arial"/>
        <b/>
        <color rgb="FF009933"/>
        <sz val="10.0"/>
      </rPr>
      <t xml:space="preserve"> </t>
    </r>
    <r>
      <rPr>
        <rFont val="Arial"/>
        <b/>
        <color rgb="FF000000"/>
        <sz val="10.0"/>
      </rPr>
      <t>e Adicional de Férias</t>
    </r>
  </si>
  <si>
    <r>
      <rPr>
        <rFont val="Arial"/>
        <b/>
        <color theme="1"/>
        <sz val="10.0"/>
      </rPr>
      <t xml:space="preserve">Aviso Prévio Indenizado    </t>
    </r>
    <r>
      <rPr>
        <rFont val="Arial"/>
        <b/>
        <color rgb="FFFF0000"/>
        <sz val="8.0"/>
      </rPr>
      <t xml:space="preserve"> 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</t>
    </r>
  </si>
  <si>
    <r>
      <rPr>
        <rFont val="Arial"/>
        <b/>
        <color theme="1"/>
        <sz val="10.0"/>
      </rPr>
      <t xml:space="preserve">Multa do FGTS sobre o  Aviso Prévio Indenizado 
</t>
    </r>
    <r>
      <rPr>
        <rFont val="Arial"/>
        <b/>
        <color rgb="FFFF0000"/>
        <sz val="9.0"/>
      </rPr>
      <t>Cálculo do valor = [40%x8%x(Rem1+13º+Férias+1/3xFérias)]x5% de rotatividade</t>
    </r>
  </si>
  <si>
    <r>
      <rPr>
        <rFont val="Arial"/>
        <b/>
        <color theme="1"/>
        <sz val="10.0"/>
      </rPr>
      <t xml:space="preserve">Aviso Prévio Trabalhado       </t>
    </r>
    <r>
      <rPr>
        <rFont val="Arial"/>
        <b/>
        <color rgb="FFFF0000"/>
        <sz val="10.0"/>
      </rPr>
      <t>(</t>
    </r>
    <r>
      <rPr>
        <rFont val="Arial"/>
        <b/>
        <color rgb="FFFF0000"/>
        <sz val="9.0"/>
      </rPr>
      <t>negociar extinção/redução na 1ª prorrogação)  Cálculo do valor= [(Rem1/30)x7]/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contratox100% dos empregados - ao final do contrato  </t>
    </r>
    <r>
      <rPr>
        <rFont val="Arial"/>
        <b/>
        <color theme="1"/>
        <sz val="10.0"/>
      </rPr>
      <t xml:space="preserve">- </t>
    </r>
    <r>
      <rPr>
        <rFont val="Arial"/>
        <b/>
        <color rgb="FF0000FF"/>
        <sz val="8.0"/>
      </rPr>
      <t>Na prorrogação, serão considerados 3 dias conforme Lei nº 12.506/2011</t>
    </r>
  </si>
  <si>
    <r>
      <rPr>
        <rFont val="Arial"/>
        <b/>
        <color theme="1"/>
        <sz val="10.0"/>
      </rPr>
      <t xml:space="preserve">Multa do FGTS sobre o Aviso Prévio Trabalhado
</t>
    </r>
    <r>
      <rPr>
        <rFont val="Arial"/>
        <b/>
        <color rgb="FFFF0000"/>
        <sz val="9.0"/>
      </rPr>
      <t>Cálculo do valor = [40%x8%x(Rem1+13º+Férias+1/3xFérias)]x100% dos empregados</t>
    </r>
  </si>
  <si>
    <r>
      <rPr>
        <rFont val="Arial"/>
        <b/>
        <color rgb="FF000000"/>
        <sz val="11.0"/>
      </rPr>
      <t>Base de cálculo para o Custo de Reposição do Profissional Ausente (substituto): BCCPA = MÓDULO 1 (= a Rem1) + MÓDULO 2 + MÓDULO 3 -</t>
    </r>
    <r>
      <rPr>
        <rFont val="Arial"/>
        <b val="0"/>
        <color rgb="FF000000"/>
        <sz val="11.0"/>
      </rPr>
      <t xml:space="preserve"> </t>
    </r>
    <r>
      <rPr>
        <rFont val="Arial"/>
        <b/>
        <color rgb="FFFF0000"/>
        <sz val="11.0"/>
      </rPr>
      <t>exceto o Afastamento Maternidade, eis que a Rem e o 13º podem ser compensados pelo INSS, com base de cálculo própria, conforme consta nesse item de custo.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</si>
  <si>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7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</si>
  <si>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</si>
  <si>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</si>
  <si>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                      </t>
    </r>
    <r>
      <rPr>
        <rFont val="Arial"/>
        <b/>
        <color rgb="FFFF0000"/>
        <sz val="8.0"/>
      </rPr>
      <t>Cálculo do valor = [(</t>
    </r>
    <r>
      <rPr>
        <rFont val="Arial"/>
        <b/>
        <color rgb="FF2300DC"/>
        <sz val="8.0"/>
      </rPr>
      <t>BCCPA</t>
    </r>
    <r>
      <rPr>
        <rFont val="Arial"/>
        <b/>
        <color rgb="FFFF0000"/>
        <sz val="8.0"/>
      </rPr>
      <t>)/30x0,69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</si>
  <si>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2300DC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</si>
  <si>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rgb="FF000000"/>
        <sz val="12.0"/>
      </rPr>
      <t xml:space="preserve">Substituto na cobertura de Ausência por doença
</t>
    </r>
    <r>
      <rPr>
        <rFont val="Arial"/>
        <b/>
        <color rgb="FFFF0000"/>
        <sz val="10.0"/>
      </rPr>
      <t>Cálculo do valor = [(</t>
    </r>
    <r>
      <rPr>
        <rFont val="Arial"/>
        <b/>
        <color rgb="FF3333FF"/>
        <sz val="10.0"/>
      </rPr>
      <t>BCCPA</t>
    </r>
    <r>
      <rPr>
        <rFont val="Arial"/>
        <b/>
        <color rgb="FFFF0000"/>
        <sz val="10.0"/>
      </rPr>
      <t>)/30)x3dias]/12</t>
    </r>
    <r>
      <rPr>
        <rFont val="Arial"/>
        <b/>
        <color rgb="FF000000"/>
        <sz val="10.0"/>
      </rPr>
      <t xml:space="preserve"> 
</t>
    </r>
    <r>
      <rPr>
        <rFont val="Arial"/>
        <b/>
        <color rgb="FF3333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</si>
  <si>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</si>
  <si>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 xml:space="preserve">Uniformes  </t>
    </r>
    <r>
      <rPr>
        <rFont val="Arial"/>
        <b/>
        <color rgb="FF0000FF"/>
        <sz val="10.0"/>
      </rPr>
      <t xml:space="preserve">São 2 conjuntos de uniformes (para os 2 vigilantes titulares </t>
    </r>
    <r>
      <rPr>
        <rFont val="Arial"/>
        <b/>
        <color theme="1"/>
        <sz val="10.0"/>
      </rPr>
      <t xml:space="preserve"> </t>
    </r>
    <r>
      <rPr>
        <rFont val="Arial"/>
        <b/>
        <color rgb="FFFF0000"/>
        <sz val="10.0"/>
      </rPr>
      <t>Cálculo do valor: R$ 72,00 por vigilante  x 2 vigilantes</t>
    </r>
  </si>
  <si>
    <r>
      <rPr>
        <rFont val="Arial"/>
        <b/>
        <color theme="1"/>
        <sz val="10.0"/>
      </rPr>
      <t xml:space="preserve">Materiais / Equipamentos </t>
    </r>
    <r>
      <rPr>
        <rFont val="Arial"/>
        <b/>
        <color rgb="FF0000FF"/>
        <sz val="10.0"/>
      </rPr>
      <t>(Com 1 colete para o posto. É por posto e não por vigilante)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</si>
  <si>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</si>
  <si>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</si>
  <si>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FF"/>
        <sz val="10.0"/>
      </rPr>
      <t xml:space="preserve"> </t>
    </r>
    <r>
      <rPr>
        <rFont val="Arial"/>
        <b/>
        <color rgb="FF0000CC"/>
        <sz val="10.0"/>
      </rPr>
      <t>-</t>
    </r>
    <r>
      <rPr>
        <rFont val="Arial"/>
        <b/>
        <color rgb="FF0000CC"/>
        <sz val="9.0"/>
      </rPr>
      <t xml:space="preserve">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</si>
  <si>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 </t>
    </r>
    <r>
      <rPr>
        <rFont val="Arial"/>
        <b/>
        <color rgb="FF0000CC"/>
        <sz val="10.0"/>
      </rPr>
      <t xml:space="preserve">- </t>
    </r>
    <r>
      <rPr>
        <rFont val="Arial"/>
        <b/>
        <color rgb="FF0000CC"/>
        <sz val="9.0"/>
      </rPr>
      <t>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</si>
  <si>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 a) ISS             </t>
    </r>
    <r>
      <rPr>
        <rFont val="Arial"/>
        <b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</si>
  <si>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POSTO DE TRABALHO
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</si>
  <si>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4.0"/>
      </rPr>
      <t>(excluir linhas que não serão utilizadas)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</si>
  <si>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</si>
  <si>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rgb="FF000000"/>
        <sz val="10.0"/>
      </rPr>
      <t>)</t>
    </r>
  </si>
  <si>
    <r>
      <rPr>
        <rFont val="Arial"/>
        <b/>
        <color theme="1"/>
        <sz val="10.0"/>
      </rPr>
      <t xml:space="preserve">MATERIAIS, MÁQUINAS E EQUIPAMENTOS ALOCADOS NA EXECUÇÃO CONTRATUAL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rgb="FF000000"/>
        <sz val="10.0"/>
      </rPr>
      <t>)</t>
    </r>
  </si>
  <si>
    <r>
      <rPr>
        <rFont val="Arial"/>
        <b/>
        <color rgb="FF800080"/>
        <sz val="15.0"/>
      </rPr>
      <t xml:space="preserve">VIGILÂNCIA 12 x 36 NOTURNA - </t>
    </r>
    <r>
      <rPr>
        <rFont val="Arial"/>
        <b/>
        <color rgb="FF800080"/>
        <sz val="16.0"/>
      </rPr>
      <t>Simples Nacional - Anexo IV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</si>
  <si>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20/2025-</t>
    </r>
    <r>
      <rPr>
        <rFont val="Arial"/>
        <b/>
        <color rgb="FF0000FF"/>
        <sz val="18.0"/>
      </rPr>
      <t xml:space="preserve">COM PERI NO FIM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</si>
  <si>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30/12/2025 - Hora: 14h 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</si>
  <si>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</si>
  <si>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</si>
  <si>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</si>
  <si>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r>
      <rPr>
        <rFont val="Arial"/>
        <b/>
        <color rgb="FFFF0000"/>
        <sz val="10.0"/>
      </rPr>
      <t xml:space="preserve">Valor do salárioxhora sem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</si>
  <si>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(s/peri) = valor da hora + 50%</t>
    </r>
  </si>
  <si>
    <r>
      <rPr>
        <rFont val="Arial"/>
        <b/>
        <color rgb="FFFF0000"/>
        <sz val="10.0"/>
      </rPr>
      <t xml:space="preserve">Valor da hora do adicional noturno sem periculosidade
</t>
    </r>
    <r>
      <rPr>
        <rFont val="Arial"/>
        <b/>
        <color rgb="FF0000FF"/>
        <sz val="10.0"/>
      </rPr>
      <t>AN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20%</t>
    </r>
  </si>
  <si>
    <r>
      <rPr>
        <rFont val="Arial"/>
        <b/>
        <color theme="1"/>
        <sz val="10.0"/>
      </rPr>
      <t xml:space="preserve">Salário-Base  </t>
    </r>
    <r>
      <rPr>
        <rFont val="Arial"/>
        <b/>
        <color rgb="FFFF0000"/>
        <sz val="10.0"/>
      </rPr>
      <t xml:space="preserve"> (valor para 2 vigilantes = 1 posto) </t>
    </r>
    <r>
      <rPr>
        <rFont val="Arial"/>
        <b/>
        <color theme="1"/>
        <sz val="10.0"/>
      </rPr>
      <t>(cláusulas 3ª e 5ª da CCT 2025/2027)</t>
    </r>
  </si>
  <si>
    <r>
      <rPr>
        <rFont val="Arial"/>
        <b/>
        <color theme="1"/>
        <sz val="10.0"/>
      </rPr>
      <t xml:space="preserve">Adicional Noturno  sobre: 1) 7h de 60min p/dia + 2) 1,0 h reduzida noturna p/dia para o RS  </t>
    </r>
    <r>
      <rPr>
        <rFont val="Arial"/>
        <b/>
        <color rgb="FFFF0000"/>
        <sz val="10.0"/>
      </rPr>
      <t xml:space="preserve">Cálculo do valor: AN (s/peri) x </t>
    </r>
    <r>
      <rPr>
        <rFont val="Arial"/>
        <b/>
        <color rgb="FF2300DC"/>
        <sz val="10.0"/>
      </rPr>
      <t>8h)</t>
    </r>
    <r>
      <rPr>
        <rFont val="Arial"/>
        <b/>
        <color rgb="FFFF0000"/>
        <sz val="10.0"/>
      </rPr>
      <t xml:space="preserve">x15dx2vig. </t>
    </r>
    <r>
      <rPr>
        <rFont val="Arial"/>
        <b/>
        <color rgb="FF0000FF"/>
        <sz val="10.0"/>
      </rPr>
      <t>Das 22h às 5h.</t>
    </r>
    <r>
      <rPr>
        <rFont val="Arial"/>
        <b/>
        <color theme="1"/>
        <sz val="10.0"/>
      </rPr>
      <t xml:space="preserve">  (cláusulas 24 e 25 da CCT 2025/2027)</t>
    </r>
  </si>
  <si>
    <r>
      <rPr>
        <rFont val="Arial"/>
        <b/>
        <color rgb="FF000000"/>
        <sz val="10.0"/>
      </rPr>
      <t>Adicional de Hora Noturna Reduzida</t>
    </r>
    <r>
      <rPr>
        <rFont val="Arial"/>
        <b/>
        <color rgb="FFFF0000"/>
        <sz val="10.0"/>
      </rPr>
      <t xml:space="preserve"> (Hora Reduzida Noturna como Extra) </t>
    </r>
    <r>
      <rPr>
        <rFont val="Arial"/>
        <b/>
        <color rgb="FF0000FF"/>
        <sz val="10.0"/>
      </rPr>
      <t xml:space="preserve">(HRN que excedeu de 190,67h) </t>
    </r>
    <r>
      <rPr>
        <rFont val="Arial"/>
        <b/>
        <color rgb="FFFF0000"/>
        <sz val="10.0"/>
      </rPr>
      <t xml:space="preserve">Cálculo do valor: HE (s/peri) x </t>
    </r>
    <r>
      <rPr>
        <rFont val="Arial"/>
        <b/>
        <color rgb="FF0000FF"/>
        <sz val="10.0"/>
      </rPr>
      <t>4,33 h</t>
    </r>
    <r>
      <rPr>
        <rFont val="Arial"/>
        <b/>
        <color rgb="FFFF0000"/>
        <sz val="10.0"/>
      </rPr>
      <t xml:space="preserve"> x 2 vig.)  ---   [195h (=180h + </t>
    </r>
    <r>
      <rPr>
        <rFont val="Arial"/>
        <b/>
        <color rgb="FF0000FF"/>
        <sz val="10.0"/>
      </rPr>
      <t>15h</t>
    </r>
    <r>
      <rPr>
        <rFont val="Arial"/>
        <b/>
        <color rgb="FFFF0000"/>
        <sz val="10.0"/>
      </rPr>
      <t xml:space="preserve">) - 190,67 = </t>
    </r>
    <r>
      <rPr>
        <rFont val="Arial"/>
        <b/>
        <color rgb="FF0000FF"/>
        <sz val="10.0"/>
      </rPr>
      <t>4,33h</t>
    </r>
    <r>
      <rPr>
        <rFont val="Arial"/>
        <b/>
        <color rgb="FFFF0000"/>
        <sz val="10.0"/>
      </rPr>
      <t xml:space="preserve"> como horas extras, sendo  </t>
    </r>
    <r>
      <rPr>
        <rFont val="Arial"/>
        <b/>
        <color rgb="FF0000FF"/>
        <sz val="10.0"/>
      </rPr>
      <t>15</t>
    </r>
    <r>
      <rPr>
        <rFont val="Arial"/>
        <b/>
        <color rgb="FFFF0000"/>
        <sz val="10.0"/>
      </rPr>
      <t xml:space="preserve"> = 15x(7hx1,1428571 – 7h) </t>
    </r>
    <r>
      <rPr>
        <rFont val="Arial"/>
        <b/>
        <color rgb="FF0000FF"/>
        <sz val="10.0"/>
      </rPr>
      <t xml:space="preserve">Das 22h às 5h </t>
    </r>
    <r>
      <rPr>
        <rFont val="Arial"/>
        <b/>
        <color rgb="FF000000"/>
        <sz val="10.0"/>
      </rPr>
      <t>(cláusulas 25 e 61 da CCT 2025/2027)</t>
    </r>
  </si>
  <si>
    <r>
      <rPr>
        <rFont val="Arial"/>
        <b/>
        <color rgb="FF000000"/>
        <sz val="10.0"/>
      </rPr>
      <t xml:space="preserve">Adicional para Troca de Uniforme -  Cálculo do valor: 1/6 do salário-hora por dia = </t>
    </r>
    <r>
      <rPr>
        <rFont val="Arial"/>
        <b/>
        <color rgb="FFFF0000"/>
        <sz val="10.0"/>
      </rPr>
      <t xml:space="preserve">(VSH/6=1,59)x2x15 </t>
    </r>
    <r>
      <rPr>
        <rFont val="Arial"/>
        <b/>
        <color rgb="FF000000"/>
        <sz val="10.0"/>
      </rPr>
      <t xml:space="preserve">  (cláusulas 5ª e 28 da CCT 2025/2027)</t>
    </r>
  </si>
  <si>
    <r>
      <rPr>
        <rFont val="Arial"/>
        <b/>
        <color theme="1"/>
        <sz val="10.0"/>
      </rPr>
      <t xml:space="preserve">RSR (Repouso Semanal Remunerado) - </t>
    </r>
    <r>
      <rPr>
        <rFont val="Arial"/>
        <b/>
        <color rgb="FFFF0000"/>
        <sz val="10.0"/>
      </rPr>
      <t>Cálculo do valor: 20% sobre os adicionais pertinentes) -</t>
    </r>
    <r>
      <rPr>
        <rFont val="Arial"/>
        <b/>
        <color theme="1"/>
        <sz val="10.0"/>
      </rPr>
      <t xml:space="preserve"> (cláusula 29 da CCT 2025/2027) -</t>
    </r>
    <r>
      <rPr>
        <rFont val="Arial"/>
        <b/>
        <color rgb="FFFF0000"/>
        <sz val="10.0"/>
      </rPr>
      <t xml:space="preserve"> </t>
    </r>
    <r>
      <rPr>
        <rFont val="Arial"/>
        <b/>
        <strike/>
        <color rgb="FF0000FF"/>
        <sz val="10.0"/>
      </rPr>
      <t>(???? Item controverso - consulte sua CCT ou assessoria jurídica). Se não tiver na CCT não cotar</t>
    </r>
  </si>
  <si>
    <r>
      <rPr>
        <rFont val="Arial"/>
        <b/>
        <color theme="1"/>
        <sz val="10.0"/>
      </rPr>
      <t>Adicional de Periculosidade</t>
    </r>
    <r>
      <rPr>
        <rFont val="Arial"/>
        <b/>
        <color rgb="FFFF0000"/>
        <sz val="10.0"/>
      </rPr>
      <t xml:space="preserve"> (Lei nº 12.740/2012)    (30% das rubricas pertinentes) </t>
    </r>
    <r>
      <rPr>
        <rFont val="Arial"/>
        <b/>
        <color theme="1"/>
        <sz val="10.0"/>
      </rPr>
      <t>(cláusula 26 da CCT 2025/2027)</t>
    </r>
  </si>
  <si>
    <r>
      <rPr>
        <rFont val="Arial"/>
        <b/>
        <color theme="1"/>
        <sz val="11.0"/>
      </rPr>
      <t xml:space="preserve">Remuneração 1 = verbas de natureza remuneratória que compõem a base de cálculo do INSS + FGTS + Férias + 13º etc.)
</t>
    </r>
    <r>
      <rPr>
        <rFont val="Arial"/>
        <b/>
        <color rgb="FFFF0000"/>
        <sz val="10.0"/>
      </rPr>
      <t>OBSERVAÇÃO:  NO PFG A REM1 DEVERÁ SER ZERADA NO MÊS EM QUE O TITULAR GOZAR FÉRIAS</t>
    </r>
    <r>
      <rPr>
        <rFont val="Arial"/>
        <b/>
        <color rgb="FFFF0000"/>
        <sz val="11.0"/>
      </rPr>
      <t xml:space="preserve">. </t>
    </r>
  </si>
  <si>
    <r>
      <rPr>
        <rFont val="Arial"/>
        <b/>
        <color theme="1"/>
        <sz val="10.0"/>
      </rPr>
      <t xml:space="preserve">Intervalo Intrajornada </t>
    </r>
    <r>
      <rPr>
        <rFont val="Arial"/>
        <b/>
        <color rgb="FFFF0000"/>
        <sz val="10.0"/>
      </rPr>
      <t xml:space="preserve">(Adicional de Intervalo ou Intervalo para Repoudo e Alimentação)  Cálculo do valor:  (VSH + 50%) (s/peri) x 15d x 2vig x </t>
    </r>
    <r>
      <rPr>
        <rFont val="Arial"/>
        <b/>
        <color rgb="FF0000FF"/>
        <sz val="10.0"/>
      </rPr>
      <t>0,5h</t>
    </r>
    <r>
      <rPr>
        <rFont val="Arial"/>
        <b/>
        <color rgb="FFFF0000"/>
        <sz val="10.0"/>
      </rPr>
      <t>) -</t>
    </r>
    <r>
      <rPr>
        <rFont val="Arial"/>
        <b/>
        <color rgb="FFFF0000"/>
        <sz val="9.0"/>
      </rPr>
      <t xml:space="preserve"> </t>
    </r>
    <r>
      <rPr>
        <rFont val="Arial"/>
        <b/>
        <color theme="1"/>
        <sz val="9.0"/>
      </rPr>
      <t>(cláusula 65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theme="1"/>
        <sz val="8.0"/>
      </rPr>
      <t xml:space="preserve">O Intervalo Intrajornada compõe a base de cálculo do INSS (incluindo RAT, FAP e terceiras entidades), em face da Solução de Consulta RFB/Cosit nº 108/2023, e do FGTS, ambos com suporte no Parecer Jurídico PGFN SEI nº 139/2024 (este com abrangência somente no Ministério da Fazenda). </t>
    </r>
    <r>
      <rPr>
        <rFont val="Arial"/>
        <b/>
        <strike/>
        <color rgb="FFFF0000"/>
        <sz val="8.0"/>
      </rPr>
      <t>Empregado só recebe se estiver trabalhando.</t>
    </r>
    <r>
      <rPr>
        <rFont val="Arial"/>
        <b/>
        <strike/>
        <color rgb="FF00CCFF"/>
        <sz val="8.0"/>
      </rPr>
      <t xml:space="preserve">  </t>
    </r>
    <r>
      <rPr>
        <rFont val="Arial"/>
        <b/>
        <strike/>
        <color rgb="FF0066CC"/>
        <sz val="8.0"/>
      </rPr>
      <t>Consulte sua assessoria jurídica</t>
    </r>
  </si>
  <si>
    <r>
      <rPr>
        <rFont val="Arial"/>
        <b/>
        <color theme="1"/>
        <sz val="14.0"/>
      </rPr>
      <t xml:space="preserve">Remuneração 2 = Total da Remuneração que o empregado irá receber
</t>
    </r>
    <r>
      <rPr>
        <rFont val="Arial"/>
        <b/>
        <color rgb="FF0000FF"/>
        <sz val="9.0"/>
      </rPr>
      <t>Valor entra nos seguintes cálculos: 1) Submódulo 2.3."D": Seguro de Vida; 2) Módulo 6: Custos Indiretos; Lucro e Tributos; e 3) Item 2, "A": Módulo 1 - Composição da Remuneração</t>
    </r>
    <r>
      <rPr>
        <rFont val="Arial"/>
        <b/>
        <color rgb="FFFF0000"/>
        <sz val="9.0"/>
      </rPr>
      <t>2</t>
    </r>
    <r>
      <rPr>
        <rFont val="Arial"/>
        <b/>
        <color rgb="FF0000FF"/>
        <sz val="9.0"/>
      </rPr>
      <t xml:space="preserve"> do Quadro-Resumo do Custo por Posto de Trabalho.</t>
    </r>
  </si>
  <si>
    <r>
      <rPr>
        <rFont val="Arial"/>
        <b/>
        <color rgb="FF000000"/>
        <sz val="11.0"/>
      </rPr>
      <t xml:space="preserve">Submódulo 2.1 – 13º (décimo terceiro) Salário, </t>
    </r>
    <r>
      <rPr>
        <rFont val="Arial"/>
        <b/>
        <color rgb="FF000000"/>
        <sz val="11.0"/>
      </rPr>
      <t xml:space="preserve">Férias </t>
    </r>
    <r>
      <rPr>
        <rFont val="Arial"/>
        <b/>
        <color rgb="FF000000"/>
        <sz val="11.0"/>
      </rPr>
      <t>e Adicional de Férias</t>
    </r>
  </si>
  <si>
    <r>
      <rPr>
        <rFont val="Arial"/>
        <b/>
        <color rgb="FF000000"/>
        <sz val="11.0"/>
      </rPr>
      <t xml:space="preserve">13º (décimo terceiro) Salário, </t>
    </r>
    <r>
      <rPr>
        <rFont val="Arial"/>
        <b/>
        <color rgb="FF000000"/>
        <sz val="11.0"/>
      </rPr>
      <t xml:space="preserve">Férias </t>
    </r>
    <r>
      <rPr>
        <rFont val="Arial"/>
        <b/>
        <color rgb="FF000000"/>
        <sz val="11.0"/>
      </rPr>
      <t>e Adicional de Férias</t>
    </r>
  </si>
  <si>
    <r>
      <rPr>
        <rFont val="Arial"/>
        <b/>
        <color rgb="FF000000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Rem1 / 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</si>
  <si>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>Férias e</t>
    </r>
    <r>
      <rPr>
        <rFont val="Arial"/>
        <b/>
        <color rgb="FF009900"/>
        <sz val="11.0"/>
      </rPr>
      <t xml:space="preserve"> </t>
    </r>
    <r>
      <rPr>
        <rFont val="Arial"/>
        <b/>
        <color rgb="FF000000"/>
        <sz val="10.0"/>
      </rPr>
      <t>Adicional de Férias</t>
    </r>
    <r>
      <rPr>
        <rFont val="Arial"/>
        <b/>
        <color theme="1"/>
        <sz val="10.0"/>
      </rPr>
      <t xml:space="preserve">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Rem1 + (Rem1 / 3)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</si>
  <si>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rgb="FF000000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b/>
        <color rgb="FFFF0000"/>
        <sz val="9.0"/>
      </rPr>
      <t xml:space="preserve"> </t>
    </r>
    <r>
      <rPr>
        <rFont val="Arial"/>
        <color rgb="FF000000"/>
        <sz val="9.0"/>
      </rPr>
      <t>férias</t>
    </r>
    <r>
      <rPr>
        <rFont val="Arial"/>
        <color rgb="FF000000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color rgb="FF000000"/>
        <sz val="9.0"/>
      </rPr>
      <t xml:space="preserve"> </t>
    </r>
    <r>
      <rPr>
        <rFont val="Arial"/>
        <b/>
        <color rgb="FF0000FF"/>
        <sz val="9.0"/>
      </rPr>
      <t>E</t>
    </r>
    <r>
      <rPr>
        <rFont val="Arial"/>
        <b/>
        <strike/>
        <color rgb="FF0000FF"/>
        <sz val="9.0"/>
      </rPr>
      <t>XCLUIR A NOTA 3, POIS É UM CUSTO RENOVÁVEL NO PFG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</si>
  <si>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 xml:space="preserve"> - Base de Cálculo = Módulo 1 (= a Rem1) + Submódulo 2.1 + Intervalo Intrajornada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</si>
  <si>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</si>
  <si>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>FGTS</t>
    </r>
    <r>
      <rPr>
        <rFont val="Arial"/>
        <b/>
        <color rgb="FF333399"/>
        <sz val="10.0"/>
      </rPr>
      <t xml:space="preserve"> </t>
    </r>
    <r>
      <rPr>
        <rFont val="Arial"/>
        <b/>
        <color theme="1"/>
        <sz val="10.0"/>
      </rPr>
      <t xml:space="preserve">                                                                                    </t>
    </r>
  </si>
  <si>
    <r>
      <rPr>
        <rFont val="Arial"/>
        <b/>
        <color theme="1"/>
        <sz val="10.0"/>
      </rPr>
      <t xml:space="preserve">Transporte                                                          </t>
    </r>
    <r>
      <rPr>
        <rFont val="Arial"/>
        <b/>
        <color rgb="FFFF0000"/>
        <sz val="10.0"/>
      </rPr>
      <t>Cálculo do valor: [(2xVTx30) – (6%xSB)]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</si>
  <si>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A.1)  Valor da passagem do transporte coletivo no município de
                prestação dos serviços  </t>
    </r>
    <r>
      <rPr>
        <rFont val="Arial"/>
        <b/>
        <color theme="1"/>
        <sz val="10.0"/>
      </rPr>
      <t>(Decreto Municipal POA nº 23.209/2025)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</si>
  <si>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A.2) Quantidade de passagens por dia por empregado</t>
    </r>
  </si>
  <si>
    <r>
      <rPr>
        <rFont val="Arial"/>
        <b/>
        <color rgb="FFFF0000"/>
        <sz val="10.0"/>
      </rPr>
      <t xml:space="preserve">     A.4) Participação do empregado em percentual do salário-base </t>
    </r>
    <r>
      <rPr>
        <rFont val="Arial"/>
        <b/>
        <color rgb="FFFF0000"/>
        <sz val="10.0"/>
      </rPr>
      <t>(cláusula 31 da CCT 2025/2027)</t>
    </r>
  </si>
  <si>
    <r>
      <rPr>
        <rFont val="Arial"/>
        <b/>
        <color theme="1"/>
        <sz val="10.0"/>
      </rPr>
      <t xml:space="preserve">Auxílio-Refeição/Alimentação  </t>
    </r>
    <r>
      <rPr>
        <rFont val="Arial"/>
        <b/>
        <color rgb="FFFF0000"/>
        <sz val="10.0"/>
      </rPr>
      <t>Cálculo do valor = [(30xVA)x(1-0,20)]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</si>
  <si>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B.1) Valor do Auxílio-Alimentação </t>
    </r>
    <r>
      <rPr>
        <rFont val="Arial"/>
        <b/>
        <color theme="1"/>
        <sz val="10.0"/>
      </rPr>
      <t>(cláusula  30 da CCT 2025/2027)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</si>
  <si>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B.2) Quantidade de dias do mês de recebimento de auxílio-alimentação</t>
    </r>
  </si>
  <si>
    <r>
      <rPr>
        <rFont val="Arial"/>
        <b/>
        <color rgb="FFFF0000"/>
        <sz val="9.0"/>
      </rPr>
      <t xml:space="preserve">     B.3) Participação do empregado em percentual sobre o auxílio-alimentação</t>
    </r>
    <r>
      <rPr>
        <rFont val="Arial"/>
        <b/>
        <color rgb="FFFF0000"/>
        <sz val="9.0"/>
      </rPr>
      <t xml:space="preserve"> (cláusula  20 da CCT 2025/2027)</t>
    </r>
  </si>
  <si>
    <r>
      <rPr>
        <rFont val="Arial"/>
        <b/>
        <color theme="1"/>
        <sz val="10.0"/>
      </rPr>
      <t xml:space="preserve">Seguro de Vida </t>
    </r>
    <r>
      <rPr>
        <rFont val="Arial"/>
        <b/>
        <color rgb="FFFF0000"/>
        <sz val="9.0"/>
      </rPr>
      <t>Cálculo do valor: 26 x Rem</t>
    </r>
    <r>
      <rPr>
        <rFont val="Arial"/>
        <b/>
        <color rgb="FF0066CC"/>
        <sz val="9.0"/>
      </rPr>
      <t>2</t>
    </r>
    <r>
      <rPr>
        <rFont val="Arial"/>
        <b/>
        <color rgb="FFFF0000"/>
        <sz val="9.0"/>
      </rPr>
      <t xml:space="preserve"> x 0,031%  </t>
    </r>
    <r>
      <rPr>
        <rFont val="Arial"/>
        <b/>
        <color theme="1"/>
        <sz val="9.0"/>
      </rPr>
      <t xml:space="preserve"> (cláusula 35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</si>
  <si>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theme="1"/>
        <sz val="10.0"/>
      </rPr>
      <t xml:space="preserve">Auxílio-Funeral   </t>
    </r>
    <r>
      <rPr>
        <rFont val="Arial"/>
        <b/>
        <color rgb="FFFF0000"/>
        <sz val="9.0"/>
      </rPr>
      <t xml:space="preserve">Cálculo do valor: (SB x 0,52066%)/12 </t>
    </r>
    <r>
      <rPr>
        <rFont val="Arial"/>
        <b/>
        <color theme="1"/>
        <sz val="9.0"/>
      </rPr>
      <t xml:space="preserve"> (cláusula 34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</si>
  <si>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rgb="FF000000"/>
        <sz val="10.0"/>
      </rPr>
      <t>13º (décimo terceiro) Salár</t>
    </r>
    <r>
      <rPr>
        <rFont val="Arial"/>
        <b/>
        <color rgb="FF000000"/>
        <sz val="10.0"/>
      </rPr>
      <t>io, Férias</t>
    </r>
    <r>
      <rPr>
        <rFont val="Arial"/>
        <b/>
        <color rgb="FF009933"/>
        <sz val="10.0"/>
      </rPr>
      <t xml:space="preserve"> </t>
    </r>
    <r>
      <rPr>
        <rFont val="Arial"/>
        <b/>
        <color rgb="FF000000"/>
        <sz val="10.0"/>
      </rPr>
      <t xml:space="preserve">e Adicional de </t>
    </r>
    <r>
      <rPr>
        <rFont val="Arial"/>
        <b/>
        <color rgb="FF000000"/>
        <sz val="10.0"/>
      </rPr>
      <t>Férias</t>
    </r>
  </si>
  <si>
    <r>
      <rPr>
        <rFont val="Arial"/>
        <b/>
        <color theme="1"/>
        <sz val="10.0"/>
      </rPr>
      <t xml:space="preserve">Aviso Prévio Indenizado     </t>
    </r>
    <r>
      <rPr>
        <rFont val="Arial"/>
        <b/>
        <color rgb="FFFF0000"/>
        <sz val="8.0"/>
      </rPr>
      <t xml:space="preserve"> Cálculo do valor = [Rem/12 + 13º/12 + (Férias + 1/3 Férias)/12] x (30/30=1) x 5% de rotatividade anual 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</t>
    </r>
  </si>
  <si>
    <r>
      <rPr>
        <rFont val="Arial"/>
        <b/>
        <color theme="1"/>
        <sz val="10.0"/>
      </rPr>
      <t xml:space="preserve">Multa do FGTS sobre o  Aviso Prévio Indenizado 
</t>
    </r>
    <r>
      <rPr>
        <rFont val="Arial"/>
        <b/>
        <color rgb="FFFF0000"/>
        <sz val="9.0"/>
      </rPr>
      <t>Cálculo do valor = [40%x8%x(Rem1+13º+Férias+1/3xFérias)]x5% de rotatividade</t>
    </r>
  </si>
  <si>
    <r>
      <rPr>
        <rFont val="Arial"/>
        <b/>
        <color theme="1"/>
        <sz val="10.0"/>
      </rPr>
      <t xml:space="preserve">Aviso Prévio Trabalhado       </t>
    </r>
    <r>
      <rPr>
        <rFont val="Arial"/>
        <b/>
        <color rgb="FFFF0000"/>
        <sz val="10.0"/>
      </rPr>
      <t>(</t>
    </r>
    <r>
      <rPr>
        <rFont val="Arial"/>
        <b/>
        <color rgb="FFFF0000"/>
        <sz val="9.0"/>
      </rPr>
      <t>negociar extinção/redução na 1ª prorrogação)  Cálculo do valor= [(Rem1/30)x7]/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contratox100% dos empregados - ao final do contrato  - </t>
    </r>
    <r>
      <rPr>
        <rFont val="Arial"/>
        <b/>
        <color rgb="FF0000FF"/>
        <sz val="8.0"/>
      </rPr>
      <t>Na prorrogação, serão  considerados 3 dias conforme Lei nº 12.506/2011</t>
    </r>
  </si>
  <si>
    <r>
      <rPr>
        <rFont val="Arial"/>
        <b/>
        <color theme="1"/>
        <sz val="10.0"/>
      </rPr>
      <t xml:space="preserve">Multa do FGTS sobre o Aviso Prévio Trabalhado
</t>
    </r>
    <r>
      <rPr>
        <rFont val="Arial"/>
        <b/>
        <color rgb="FFFF0000"/>
        <sz val="9.0"/>
      </rPr>
      <t>Cálculo do valor = [40%x8%x(Rem1+13º+Férias+1/3xFérias)]x100% dos empregados</t>
    </r>
  </si>
  <si>
    <r>
      <rPr>
        <rFont val="Arial"/>
        <b/>
        <color theme="1"/>
        <sz val="11.0"/>
      </rPr>
      <t>Base de cálculo para o Custo de Reposição do Profissional Ausente (substituto): BCCPA = MÓDULO 1 (= a Rem1) + MÓDULO 2 + MÓDULO 3</t>
    </r>
    <r>
      <rPr>
        <rFont val="Arial"/>
        <b/>
        <color rgb="FFFF0000"/>
        <sz val="11.0"/>
      </rPr>
      <t xml:space="preserve"> - exceto o Afastamento Maternidade, eis que a Rem e o 13º podem ser compensados pelo INSS, com base de cálculo própria, conforme consta nesse item de custo.</t>
    </r>
  </si>
  <si>
    <r>
      <rPr>
        <rFont val="Arial"/>
        <b/>
        <color theme="1"/>
        <sz val="11.0"/>
      </rPr>
      <t>Custo diário BRUTO do substituto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= BCCPA/30 = 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</si>
  <si>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7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</si>
  <si>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</si>
  <si>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</si>
  <si>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                                                    </t>
    </r>
    <r>
      <rPr>
        <rFont val="Arial"/>
        <b/>
        <color rgb="FFFF0000"/>
        <sz val="8.0"/>
      </rPr>
      <t>Cálculo do valor = [(</t>
    </r>
    <r>
      <rPr>
        <rFont val="Arial"/>
        <b/>
        <color rgb="FF2300DC"/>
        <sz val="8.0"/>
      </rPr>
      <t>BCCPA</t>
    </r>
    <r>
      <rPr>
        <rFont val="Arial"/>
        <b/>
        <color rgb="FFFF0000"/>
        <sz val="8.0"/>
      </rPr>
      <t>)/30x0,69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</si>
  <si>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2300DC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</si>
  <si>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rgb="FF000000"/>
        <sz val="12.0"/>
      </rPr>
      <t xml:space="preserve">Substituto na cobertura de Ausência por doença
</t>
    </r>
    <r>
      <rPr>
        <rFont val="Arial"/>
        <b/>
        <color rgb="FFFF0000"/>
        <sz val="10.0"/>
      </rPr>
      <t>Cálculo do valor = [(</t>
    </r>
    <r>
      <rPr>
        <rFont val="Arial"/>
        <b/>
        <color rgb="FF3333FF"/>
        <sz val="10.0"/>
      </rPr>
      <t>BCCPA</t>
    </r>
    <r>
      <rPr>
        <rFont val="Arial"/>
        <b/>
        <color rgb="FFFF0000"/>
        <sz val="10.0"/>
      </rPr>
      <t>)/30)x3dias]/12</t>
    </r>
    <r>
      <rPr>
        <rFont val="Arial"/>
        <b/>
        <color rgb="FF000000"/>
        <sz val="10.0"/>
      </rPr>
      <t xml:space="preserve"> 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</si>
  <si>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</si>
  <si>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 xml:space="preserve">Uniformes  </t>
    </r>
    <r>
      <rPr>
        <rFont val="Arial"/>
        <b/>
        <color rgb="FF0000FF"/>
        <sz val="10.0"/>
      </rPr>
      <t xml:space="preserve">São 2 conjuntos de uniformes (para os 2 vigilantes titulares </t>
    </r>
    <r>
      <rPr>
        <rFont val="Arial"/>
        <b/>
        <color theme="1"/>
        <sz val="10.0"/>
      </rPr>
      <t xml:space="preserve"> </t>
    </r>
    <r>
      <rPr>
        <rFont val="Arial"/>
        <b/>
        <color rgb="FFFF0000"/>
        <sz val="10.0"/>
      </rPr>
      <t>Cálculo do valor: R$ 72,00 por vigilante  x 2 vigilantes</t>
    </r>
  </si>
  <si>
    <r>
      <rPr>
        <rFont val="Arial"/>
        <b/>
        <color theme="1"/>
        <sz val="10.0"/>
      </rPr>
      <t xml:space="preserve">Materiais / Equipamentos </t>
    </r>
    <r>
      <rPr>
        <rFont val="Arial"/>
        <b/>
        <color rgb="FF0000FF"/>
        <sz val="10.0"/>
      </rPr>
      <t>(Com 1 colete para o posto. É por posto e não por vigilante)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</si>
  <si>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</t>
    </r>
    <r>
      <rPr>
        <rFont val="Arial"/>
        <color rgb="FFFF0000"/>
        <sz val="8.0"/>
      </rPr>
      <t>(depende do regime de tributação - utilizada a hipótese de Simples Nacional)</t>
    </r>
    <r>
      <rPr>
        <rFont val="Arial"/>
        <color theme="1"/>
        <sz val="10.0"/>
      </rPr>
      <t xml:space="preserve">
</t>
    </r>
    <r>
      <rPr>
        <rFont val="Arial"/>
        <b/>
        <color rgb="FF0000FF"/>
        <sz val="8.0"/>
      </rPr>
      <t>Os licitantes optantes do regime pelo Simples Nacional devem cotar a alíquota média, com demonstração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</si>
  <si>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</t>
    </r>
    <r>
      <rPr>
        <rFont val="Arial"/>
        <color rgb="FFFF0000"/>
        <sz val="9.0"/>
      </rPr>
      <t xml:space="preserve">(depende do regime de tributação - utilizada a hipótese de Simples Nacional)
</t>
    </r>
    <r>
      <rPr>
        <rFont val="Arial"/>
        <b/>
        <color rgb="FF0000FF"/>
        <sz val="8.0"/>
      </rPr>
      <t xml:space="preserve"> Os licitantes optantes do regime pelo Simples Nacional devem cotar a alíquota média, com demonstração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</si>
  <si>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FF"/>
        <sz val="10.0"/>
      </rPr>
      <t xml:space="preserve"> </t>
    </r>
    <r>
      <rPr>
        <rFont val="Arial"/>
        <b/>
        <color rgb="FF0000CC"/>
        <sz val="10.0"/>
      </rPr>
      <t>-</t>
    </r>
    <r>
      <rPr>
        <rFont val="Arial"/>
        <b/>
        <color rgb="FF0000CC"/>
        <sz val="9.0"/>
      </rPr>
      <t xml:space="preserve">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</si>
  <si>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 </t>
    </r>
    <r>
      <rPr>
        <rFont val="Arial"/>
        <b/>
        <color rgb="FF0000CC"/>
        <sz val="10.0"/>
      </rPr>
      <t xml:space="preserve">- </t>
    </r>
    <r>
      <rPr>
        <rFont val="Arial"/>
        <b/>
        <color rgb="FF0000CC"/>
        <sz val="9.0"/>
      </rPr>
      <t>Em face dos Acórdãos TCU nºs 950/2007-P e 205/2018-P, o licitante não pode cotar expressamente este tributo.</t>
    </r>
  </si>
  <si>
    <t xml:space="preserve">  a) ISS    </t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</si>
  <si>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4.0"/>
      </rPr>
      <t>(excluir linhas que não serão utilizadas)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</si>
  <si>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</si>
  <si>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rgb="FF000000"/>
        <sz val="10.0"/>
      </rPr>
      <t>)</t>
    </r>
  </si>
  <si>
    <r>
      <rPr>
        <rFont val="Arial"/>
        <b/>
        <color theme="1"/>
        <sz val="10.0"/>
      </rPr>
      <t xml:space="preserve">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rgb="FF000000"/>
        <sz val="10.0"/>
      </rPr>
      <t>)</t>
    </r>
  </si>
  <si>
    <r>
      <rPr>
        <rFont val="Arial"/>
        <b/>
        <color rgb="FF800080"/>
        <sz val="15.0"/>
      </rPr>
      <t>VIGILÂNCIA 12 x 36 NOTURNA -</t>
    </r>
    <r>
      <rPr>
        <rFont val="Arial"/>
        <b/>
        <color rgb="FF800080"/>
        <sz val="18.0"/>
      </rPr>
      <t xml:space="preserve"> Lucro Real e Presumido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</si>
  <si>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20/2025-</t>
    </r>
    <r>
      <rPr>
        <rFont val="Arial"/>
        <b/>
        <color rgb="FF0000FF"/>
        <sz val="18.0"/>
      </rPr>
      <t xml:space="preserve">COM PERI NO INÍCIO
</t>
    </r>
    <r>
      <rPr>
        <rFont val="Arial"/>
        <b/>
        <color rgb="FF0000FF"/>
        <sz val="16.0"/>
      </rPr>
      <t xml:space="preserve">Pagamento pelo Fato Gerador – </t>
    </r>
    <r>
      <rPr>
        <rFont val="Arial"/>
        <b/>
        <color rgb="FF0000FF"/>
        <sz val="18.0"/>
      </rPr>
      <t xml:space="preserve">Com Rendição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</si>
  <si>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30/12/2025 - Hora: 14h 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</si>
  <si>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</si>
  <si>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</si>
  <si>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</si>
  <si>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r>
      <rPr>
        <rFont val="Arial"/>
        <b/>
        <color rgb="FFFF0000"/>
        <sz val="10.0"/>
      </rPr>
      <t xml:space="preserve">Valor do salárioxhora sem periculosidade
</t>
    </r>
    <r>
      <rPr>
        <rFont val="Arial"/>
        <b/>
        <color rgb="FF0000FF"/>
        <sz val="10.0"/>
      </rPr>
      <t>VSH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do salário normativo / 220 h)</t>
    </r>
  </si>
  <si>
    <r>
      <rPr>
        <rFont val="Arial"/>
        <b/>
        <color rgb="FFFF0000"/>
        <sz val="10.0"/>
      </rPr>
      <t xml:space="preserve">Valor do salárioxhora com periculosidade
</t>
    </r>
    <r>
      <rPr>
        <rFont val="Arial"/>
        <b/>
        <color rgb="FF0000FF"/>
        <sz val="10.0"/>
      </rPr>
      <t>VSH (c/peri)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da hora + 30% de peri)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</si>
  <si>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(c/peri) = (valor da hora + 50% de peri)</t>
    </r>
  </si>
  <si>
    <r>
      <rPr>
        <rFont val="Arial"/>
        <b/>
        <color rgb="FFFF0000"/>
        <sz val="10.0"/>
      </rPr>
      <t xml:space="preserve">Valor da hora extra com periculosidade com 50% 
</t>
    </r>
    <r>
      <rPr>
        <rFont val="Arial"/>
        <b/>
        <color rgb="FF0000FF"/>
        <sz val="10.0"/>
      </rPr>
      <t>HE (c/peri) = (valor da hora + 30% de peri) + 50%</t>
    </r>
  </si>
  <si>
    <r>
      <rPr>
        <rFont val="Arial"/>
        <b/>
        <color rgb="FFFF0000"/>
        <sz val="10.0"/>
      </rPr>
      <t xml:space="preserve">Valor da hora do adicional noturno com periculosidade
</t>
    </r>
    <r>
      <rPr>
        <rFont val="Arial"/>
        <b/>
        <color rgb="FF0000FF"/>
        <sz val="10.0"/>
      </rPr>
      <t>AN (c/peri)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da hora + 30% de peri) x 20%</t>
    </r>
  </si>
  <si>
    <r>
      <rPr>
        <rFont val="Arial"/>
        <b/>
        <color rgb="FFFF0000"/>
        <sz val="10.0"/>
      </rPr>
      <t xml:space="preserve">Valor da hora de  periculosidade
</t>
    </r>
    <r>
      <rPr>
        <rFont val="Arial"/>
        <b/>
        <color rgb="FF0000FF"/>
        <sz val="10.0"/>
      </rPr>
      <t>VHP =</t>
    </r>
    <r>
      <rPr>
        <rFont val="Arial"/>
        <b/>
        <color rgb="FFFF0000"/>
        <sz val="10.0"/>
      </rPr>
      <t xml:space="preserve">  </t>
    </r>
    <r>
      <rPr>
        <rFont val="Arial"/>
        <b/>
        <color rgb="FF0000FF"/>
        <sz val="10.0"/>
      </rPr>
      <t>(30% do valor da hora sem peri)</t>
    </r>
  </si>
  <si>
    <r>
      <rPr>
        <rFont val="Arial"/>
        <b/>
        <color rgb="FFFF0000"/>
        <sz val="10.0"/>
      </rPr>
      <t xml:space="preserve">Valor do adicional de periculosidade              </t>
    </r>
    <r>
      <rPr>
        <rFont val="Arial"/>
        <b/>
        <color rgb="FFFF0000"/>
        <sz val="9.0"/>
      </rPr>
      <t xml:space="preserve">  </t>
    </r>
    <r>
      <rPr>
        <rFont val="Arial"/>
        <b/>
        <color rgb="FF0000FF"/>
        <sz val="10.0"/>
      </rPr>
      <t>(30% do salário normativo)</t>
    </r>
  </si>
  <si>
    <r>
      <rPr>
        <rFont val="Arial"/>
        <b/>
        <color theme="1"/>
        <sz val="10.0"/>
      </rPr>
      <t xml:space="preserve">Salário-Base  </t>
    </r>
    <r>
      <rPr>
        <rFont val="Arial"/>
        <b/>
        <color rgb="FFFF0000"/>
        <sz val="10.0"/>
      </rPr>
      <t xml:space="preserve">(valor para 2 vigilantes = 1 posto) </t>
    </r>
    <r>
      <rPr>
        <rFont val="Arial"/>
        <b/>
        <color theme="1"/>
        <sz val="10.0"/>
      </rPr>
      <t>(cláusulas 3ª e 5ª da CCT 2025/2027)</t>
    </r>
  </si>
  <si>
    <r>
      <rPr>
        <rFont val="Arial"/>
        <b/>
        <color theme="1"/>
        <sz val="10.0"/>
      </rPr>
      <t>Adicional de Periculosidade</t>
    </r>
    <r>
      <rPr>
        <rFont val="Arial"/>
        <b/>
        <color rgb="FFFF0000"/>
        <sz val="10.0"/>
      </rPr>
      <t xml:space="preserve"> (Lei nº 12.740/2012)    (30% do Salário-Base) </t>
    </r>
    <r>
      <rPr>
        <rFont val="Arial"/>
        <b/>
        <color theme="1"/>
        <sz val="10.0"/>
      </rPr>
      <t>(cláusula 26 da CCT 2025/2027)</t>
    </r>
  </si>
  <si>
    <r>
      <rPr>
        <rFont val="Arial"/>
        <b/>
        <color theme="1"/>
        <sz val="10.0"/>
      </rPr>
      <t xml:space="preserve">Adicional Noturno  sobre: 1) 6,5h de 60min p/dia + 2) 0,92857115 h reduzida noturna p/dia                  </t>
    </r>
    <r>
      <rPr>
        <rFont val="Arial"/>
        <b/>
        <color rgb="FFFF0000"/>
        <sz val="10.0"/>
      </rPr>
      <t xml:space="preserve">Cálculo do valor: AN (c/peri) x 7,42857115 (igual a 6,5h x 1,1428571) x 15 d x 2 vig.  </t>
    </r>
    <r>
      <rPr>
        <rFont val="Arial"/>
        <b/>
        <color rgb="FF0000FF"/>
        <sz val="10.0"/>
      </rPr>
      <t>Das 22h às 5h menos 30 minutos do intervalo intrajornada efetivamente gozado.</t>
    </r>
    <r>
      <rPr>
        <rFont val="Arial"/>
        <b/>
        <color theme="1"/>
        <sz val="10.0"/>
      </rPr>
      <t xml:space="preserve"> (cláusulas 24 e 25 da CCT 2025/2027)</t>
    </r>
  </si>
  <si>
    <r>
      <rPr>
        <rFont val="Arial"/>
        <b/>
        <color theme="1"/>
        <sz val="10.0"/>
      </rPr>
      <t>Adicional de Hora Noturna Reduzida (Hora Reduzida Noturna como Extra)</t>
    </r>
    <r>
      <rPr>
        <rFont val="Arial"/>
        <b/>
        <color rgb="FF0000FF"/>
        <sz val="10.0"/>
      </rPr>
      <t xml:space="preserve"> (HRN que excedeu de 190,67h)</t>
    </r>
    <r>
      <rPr>
        <rFont val="Arial"/>
        <b/>
        <color theme="1"/>
        <sz val="10.0"/>
      </rPr>
      <t xml:space="preserve"> Cálculo do valor: HE (c/peri) x </t>
    </r>
    <r>
      <rPr>
        <rFont val="Arial"/>
        <b/>
        <color rgb="FF0000FF"/>
        <sz val="10.0"/>
      </rPr>
      <t>3,26h</t>
    </r>
    <r>
      <rPr>
        <rFont val="Arial"/>
        <b/>
        <color theme="1"/>
        <sz val="10.0"/>
      </rPr>
      <t xml:space="preserve"> x 2 vig.)  ---   [193,93h (=180h + 13,93h) - 190,67 = 3,26h como horas extras, sendo  13,93 = 15x(6,5hx1,1428571 – 6,5h) </t>
    </r>
    <r>
      <rPr>
        <rFont val="Arial"/>
        <b/>
        <color rgb="FF0000FF"/>
        <sz val="10.0"/>
      </rPr>
      <t>Das 22h às 5h - Cuidado: se for rendição de 1h então não tem HNR</t>
    </r>
    <r>
      <rPr>
        <rFont val="Arial"/>
        <b/>
        <color theme="1"/>
        <sz val="10.0"/>
      </rPr>
      <t xml:space="preserve">  (cláusulas 25 e 61 da CCT 2025/2027)</t>
    </r>
  </si>
  <si>
    <r>
      <rPr>
        <rFont val="Arial"/>
        <b/>
        <color theme="1"/>
        <sz val="10.0"/>
      </rPr>
      <t xml:space="preserve">Adicional para Troca de Uniforme -  </t>
    </r>
    <r>
      <rPr>
        <rFont val="Arial"/>
        <b/>
        <color rgb="FFFF0000"/>
        <sz val="10.0"/>
      </rPr>
      <t xml:space="preserve">Cálculo do valor: 1/6 do salário-hora por dia = (VSH/6=1,59)x1,3x2x15 </t>
    </r>
    <r>
      <rPr>
        <rFont val="Arial"/>
        <b/>
        <color theme="1"/>
        <sz val="10.0"/>
      </rPr>
      <t xml:space="preserve"> (cláusulas 5ª e 28 da CCT 2025/2027)</t>
    </r>
  </si>
  <si>
    <r>
      <rPr>
        <rFont val="Arial"/>
        <b/>
        <color theme="1"/>
        <sz val="10.0"/>
      </rPr>
      <t xml:space="preserve">RSR (Repouso Semanal Remunerado) - </t>
    </r>
    <r>
      <rPr>
        <rFont val="Arial"/>
        <b/>
        <color rgb="FFFF0000"/>
        <sz val="10.0"/>
      </rPr>
      <t xml:space="preserve">Cálculo do valor: 20% sobre os adicionais pertinentes) - </t>
    </r>
    <r>
      <rPr>
        <rFont val="Arial"/>
        <b/>
        <color theme="1"/>
        <sz val="10.0"/>
      </rPr>
      <t xml:space="preserve"> (cláusula 29 da CCT 2025/2027) </t>
    </r>
    <r>
      <rPr>
        <rFont val="Arial"/>
        <b/>
        <strike/>
        <color rgb="FF0000FF"/>
        <sz val="10.0"/>
      </rPr>
      <t>(???? Item controverso - consulte sua CCT ou assessoria jurídica). Se não tiver na CCT não cotar</t>
    </r>
    <r>
      <rPr>
        <rFont val="Arial"/>
        <b/>
        <strike/>
        <color theme="1"/>
        <sz val="10.0"/>
      </rPr>
      <t xml:space="preserve"> </t>
    </r>
  </si>
  <si>
    <r>
      <rPr>
        <rFont val="Arial"/>
        <b/>
        <color theme="1"/>
        <sz val="14.0"/>
      </rPr>
      <t xml:space="preserve"> </t>
    </r>
    <r>
      <rPr>
        <rFont val="Arial"/>
        <b/>
        <color theme="1"/>
        <sz val="9.0"/>
      </rPr>
      <t xml:space="preserve">                                                                                    </t>
    </r>
    <r>
      <rPr>
        <rFont val="Arial"/>
        <b/>
        <color theme="1"/>
        <sz val="12.0"/>
      </rPr>
      <t>Total da Remuneração</t>
    </r>
    <r>
      <rPr>
        <rFont val="Arial"/>
        <b/>
        <color theme="1"/>
        <sz val="9.0"/>
      </rPr>
      <t xml:space="preserve">
</t>
    </r>
    <r>
      <rPr>
        <rFont val="Arial"/>
        <b/>
        <color rgb="FFFF0000"/>
        <sz val="9.0"/>
      </rPr>
      <t xml:space="preserve">OBSERVAÇÃO:  NO PFG A REMUNERAÇÃO DEVERÁ SER ZERADA NO MÊS EM QUE O TITULAR GOZAR FÉRIAS. </t>
    </r>
  </si>
  <si>
    <r>
      <rPr>
        <rFont val="Arial"/>
        <b/>
        <color rgb="FF000000"/>
        <sz val="11.0"/>
      </rPr>
      <t>Submódulo 2.1 – 13º (décimo terceiro) Salá</t>
    </r>
    <r>
      <rPr>
        <rFont val="Arial"/>
        <b/>
        <color rgb="FF000000"/>
        <sz val="11.0"/>
      </rPr>
      <t>rio, Férias</t>
    </r>
    <r>
      <rPr>
        <rFont val="Arial"/>
        <b/>
        <color rgb="FF009900"/>
        <sz val="11.0"/>
      </rPr>
      <t xml:space="preserve"> </t>
    </r>
    <r>
      <rPr>
        <rFont val="Arial"/>
        <b/>
        <color rgb="FF000000"/>
        <sz val="11.0"/>
      </rPr>
      <t>e A</t>
    </r>
    <r>
      <rPr>
        <rFont val="Arial"/>
        <b/>
        <color rgb="FF000000"/>
        <sz val="11.0"/>
      </rPr>
      <t>dicional de Férias</t>
    </r>
  </si>
  <si>
    <r>
      <rPr>
        <rFont val="Arial"/>
        <b/>
        <color rgb="FF000000"/>
        <sz val="11.0"/>
      </rPr>
      <t xml:space="preserve">13º (décimo terceiro) </t>
    </r>
    <r>
      <rPr>
        <rFont val="Arial"/>
        <b/>
        <color rgb="FF000000"/>
        <sz val="11.0"/>
      </rPr>
      <t>Salário, Férias e Adicional de Férias</t>
    </r>
  </si>
  <si>
    <r>
      <rPr>
        <rFont val="Arial"/>
        <b/>
        <color rgb="FF000000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Rem1 / 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</si>
  <si>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>Férias e</t>
    </r>
    <r>
      <rPr>
        <rFont val="Arial"/>
        <b/>
        <color theme="1"/>
        <sz val="11.0"/>
      </rPr>
      <t xml:space="preserve"> </t>
    </r>
    <r>
      <rPr>
        <rFont val="Arial"/>
        <b/>
        <color theme="1"/>
        <sz val="10.0"/>
      </rPr>
      <t>A</t>
    </r>
    <r>
      <rPr>
        <rFont val="Arial"/>
        <b/>
        <color rgb="FF000000"/>
        <sz val="10.0"/>
      </rPr>
      <t>dicional de Férias</t>
    </r>
    <r>
      <rPr>
        <rFont val="Arial"/>
        <b/>
        <color theme="1"/>
        <sz val="10.0"/>
      </rPr>
      <t xml:space="preserve">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[(Rem + Rem1 / 3)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</si>
  <si>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rgb="FF000000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color rgb="FFFF0000"/>
        <sz val="9.0"/>
      </rPr>
      <t xml:space="preserve"> </t>
    </r>
    <r>
      <rPr>
        <rFont val="Arial"/>
        <color rgb="FF000000"/>
        <sz val="9.0"/>
      </rPr>
      <t xml:space="preserve">férias </t>
    </r>
    <r>
      <rPr>
        <rFont val="Arial"/>
        <color rgb="FF000000"/>
        <sz val="9.0"/>
      </rPr>
      <t xml:space="preserve">e adicional de férias.
Nota 2:  O adicional de férias contido no Submódulo 2.1 corresponde a 1/3 (um terço) da remuneração que por sua vez é dividido por 12 (doze) conforme Nota 1 acima.
</t>
    </r>
    <r>
      <rPr>
        <rFont val="Arial"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b/>
        <strike/>
        <color rgb="FF0000FF"/>
        <sz val="9.0"/>
      </rPr>
      <t>EXCLUIR A NOTA 3, POIS É UM CUSTO RENOVÁVEL NO PFG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</si>
  <si>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(Base de Cálculo = Módulo 1 (Rem1) + Submódulo 2.1)</t>
    </r>
  </si>
  <si>
    <r>
      <rPr>
        <rFont val="Arial"/>
        <b/>
        <color rgb="FF000000"/>
        <sz val="11.0"/>
      </rPr>
      <t>GPS, FGTS e outras contribuições</t>
    </r>
    <r>
      <rPr>
        <rFont val="Arial"/>
        <b/>
        <color rgb="FFFF3300"/>
        <sz val="11.0"/>
      </rPr>
      <t xml:space="preserve"> 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</si>
  <si>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</si>
  <si>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t xml:space="preserve">FGTS                                                                                                              </t>
  </si>
  <si>
    <r>
      <rPr>
        <rFont val="Arial"/>
        <b/>
        <color theme="1"/>
        <sz val="10.0"/>
      </rPr>
      <t xml:space="preserve">Transporte                                                          </t>
    </r>
    <r>
      <rPr>
        <rFont val="Arial"/>
        <b/>
        <color rgb="FFFF0000"/>
        <sz val="10.0"/>
      </rPr>
      <t>Cálculo do valor: [(2xVTx30) – (6%xSB)]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</si>
  <si>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A.1)  Valor da passagem do transporte coletivo no município de
                prestação dos serviços</t>
    </r>
    <r>
      <rPr>
        <rFont val="Arial"/>
        <b/>
        <color theme="1"/>
        <sz val="10.0"/>
      </rPr>
      <t xml:space="preserve"> (Decreto Municipal POA nº 23.209/2025)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</si>
  <si>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A.2) Quantidade de passagens por dia por empregado</t>
    </r>
  </si>
  <si>
    <r>
      <rPr>
        <rFont val="Arial"/>
        <b/>
        <color rgb="FFFF0000"/>
        <sz val="10.0"/>
      </rPr>
      <t xml:space="preserve">    A.4) Participação do empregado em percentual do salário-base </t>
    </r>
    <r>
      <rPr>
        <rFont val="Arial"/>
        <b/>
        <color rgb="FFFF0000"/>
        <sz val="10.0"/>
      </rPr>
      <t>(cláusula 31 da CCT 2025/2027)</t>
    </r>
  </si>
  <si>
    <r>
      <rPr>
        <rFont val="Arial"/>
        <b/>
        <color theme="1"/>
        <sz val="10.0"/>
      </rPr>
      <t xml:space="preserve">Auxílio-Refeição/Alimentação  </t>
    </r>
    <r>
      <rPr>
        <rFont val="Arial"/>
        <b/>
        <color rgb="FFFF0000"/>
        <sz val="10.0"/>
      </rPr>
      <t>Cálculo do valor = [(30xVA)x(1-0,20)]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</si>
  <si>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B.1) Valor do Auxílio-Alimentação </t>
    </r>
    <r>
      <rPr>
        <rFont val="Arial"/>
        <b/>
        <color theme="1"/>
        <sz val="9.0"/>
      </rPr>
      <t>(cláusula  30 da CCT 2025/2027)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</si>
  <si>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B.2) Quantidade de dias do mês de recebimento de auxílio-alimentação</t>
    </r>
  </si>
  <si>
    <r>
      <rPr>
        <rFont val="Arial"/>
        <b/>
        <color rgb="FFFF0000"/>
        <sz val="9.0"/>
      </rPr>
      <t xml:space="preserve">     B.3) Participação do empregado em percentual sobre o auxílio-alimentação </t>
    </r>
    <r>
      <rPr>
        <rFont val="Arial"/>
        <b/>
        <color rgb="FFFF0000"/>
        <sz val="9.0"/>
      </rPr>
      <t>(cláusula  30 da CCT 2025/2027)</t>
    </r>
  </si>
  <si>
    <r>
      <rPr>
        <rFont val="Arial"/>
        <b/>
        <color theme="1"/>
        <sz val="10.0"/>
      </rPr>
      <t xml:space="preserve">Seguro de Vida </t>
    </r>
    <r>
      <rPr>
        <rFont val="Arial"/>
        <b/>
        <color rgb="FFFF0000"/>
        <sz val="9.0"/>
      </rPr>
      <t xml:space="preserve">Cálculo do valor: 26 x Rem x 0,031%   </t>
    </r>
    <r>
      <rPr>
        <rFont val="Arial"/>
        <b/>
        <color theme="1"/>
        <sz val="9.0"/>
      </rPr>
      <t xml:space="preserve"> (cláusula 35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</si>
  <si>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theme="1"/>
        <sz val="10.0"/>
      </rPr>
      <t xml:space="preserve">Auxílio-Funeral   </t>
    </r>
    <r>
      <rPr>
        <rFont val="Arial"/>
        <b/>
        <color rgb="FFFF0000"/>
        <sz val="10.0"/>
      </rPr>
      <t xml:space="preserve">Cálculo do valor: [(SB x 0,52066%)/12]  </t>
    </r>
    <r>
      <rPr>
        <rFont val="Arial"/>
        <b/>
        <color theme="1"/>
        <sz val="10.0"/>
      </rPr>
      <t xml:space="preserve">(cláusula 34 da CCT 2025/2027)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</si>
  <si>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rgb="FF000000"/>
        <sz val="10.0"/>
      </rPr>
      <t>13º (décimo terceiro) Salá</t>
    </r>
    <r>
      <rPr>
        <rFont val="Arial"/>
        <b/>
        <color rgb="FF000000"/>
        <sz val="10.0"/>
      </rPr>
      <t>rio, Férias</t>
    </r>
    <r>
      <rPr>
        <rFont val="Arial"/>
        <b/>
        <color rgb="FF000000"/>
        <sz val="10.0"/>
      </rPr>
      <t xml:space="preserve"> e Adicional de Férias</t>
    </r>
  </si>
  <si>
    <t xml:space="preserve">Provisão para Rescisão </t>
  </si>
  <si>
    <r>
      <rPr>
        <rFont val="Arial"/>
        <b/>
        <color theme="1"/>
        <sz val="10.0"/>
      </rPr>
      <t xml:space="preserve">Aviso Prévio Indenizado     </t>
    </r>
    <r>
      <rPr>
        <rFont val="Arial"/>
        <b/>
        <color rgb="FFFF0000"/>
        <sz val="8.0"/>
      </rPr>
      <t xml:space="preserve"> Cálculo do valor = [Rem/12 + 13º/12 + (Férias + 1/3 Férias)/12] x (30/30=1) x 5% de rotatividade anual 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</t>
    </r>
  </si>
  <si>
    <r>
      <rPr>
        <rFont val="Arial"/>
        <b/>
        <color theme="1"/>
        <sz val="10.0"/>
      </rPr>
      <t xml:space="preserve">Multa do FGTS sobre o  Aviso Prévio Indenizado 
</t>
    </r>
    <r>
      <rPr>
        <rFont val="Arial"/>
        <b/>
        <color rgb="FFFF0000"/>
        <sz val="9.0"/>
      </rPr>
      <t>Cálculo do valor = [40%x8%x(Rem1+13º+Férias+1/3xFérias)]x5% de rotatividade</t>
    </r>
  </si>
  <si>
    <r>
      <rPr>
        <rFont val="Arial"/>
        <b/>
        <color theme="1"/>
        <sz val="10.0"/>
      </rPr>
      <t xml:space="preserve">Aviso Prévio Trabalhado       </t>
    </r>
    <r>
      <rPr>
        <rFont val="Arial"/>
        <b/>
        <color rgb="FFFF0000"/>
        <sz val="10.0"/>
      </rPr>
      <t>(</t>
    </r>
    <r>
      <rPr>
        <rFont val="Arial"/>
        <b/>
        <color rgb="FFFF0000"/>
        <sz val="9.0"/>
      </rPr>
      <t>negociar extinção/redução na 1ª prorrogação)  Cálculo do valor= [(Rem1/30)x7]/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contratox100% dos empregados </t>
    </r>
    <r>
      <rPr>
        <rFont val="Arial"/>
        <b/>
        <color rgb="FF0000FF"/>
        <sz val="10.0"/>
      </rPr>
      <t>-</t>
    </r>
    <r>
      <rPr>
        <rFont val="Arial"/>
        <b/>
        <color rgb="FFFF0000"/>
        <sz val="9.0"/>
      </rPr>
      <t xml:space="preserve"> ao final do contrato  </t>
    </r>
    <r>
      <rPr>
        <rFont val="Arial"/>
        <b/>
        <color theme="1"/>
        <sz val="10.0"/>
      </rPr>
      <t xml:space="preserve">- </t>
    </r>
    <r>
      <rPr>
        <rFont val="Arial"/>
        <b/>
        <color rgb="FF0000FF"/>
        <sz val="8.0"/>
      </rPr>
      <t>Na prorrogação, serão considerados 3 dias conforme Lei nº 12.506/2011</t>
    </r>
  </si>
  <si>
    <r>
      <rPr>
        <rFont val="Arial"/>
        <b/>
        <color theme="1"/>
        <sz val="10.0"/>
      </rPr>
      <t xml:space="preserve">Multa do FGTS sobre o Aviso Prévio Trabalhado
</t>
    </r>
    <r>
      <rPr>
        <rFont val="Arial"/>
        <b/>
        <color rgb="FFFF0000"/>
        <sz val="9.0"/>
      </rPr>
      <t>Cálculo do valor = [40%x8%x(Rem1+13º+Férias+1/3xFérias)]x100% dos empregados</t>
    </r>
  </si>
  <si>
    <r>
      <rPr>
        <rFont val="Arial"/>
        <b/>
        <color theme="1"/>
        <sz val="11.0"/>
      </rPr>
      <t xml:space="preserve">Base de cálculo para o Custo de Reposição do Profissional Ausente (substituto): BCCPA = MÓDULO 1 (= a Rem1) + MÓDULO 2 + MÓDULO 3 - </t>
    </r>
    <r>
      <rPr>
        <rFont val="Arial"/>
        <b/>
        <color rgb="FFFF3300"/>
        <sz val="11.0"/>
      </rPr>
      <t>exceto o Afastamento Maternidade, eis que a Rem e o 13º podem ser compensados pelo INSS, com base de cálculo própria, conforme consta nesse item de custo.</t>
    </r>
  </si>
  <si>
    <t xml:space="preserve">Substituto nas Ausências Legais </t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</si>
  <si>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7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</si>
  <si>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</si>
  <si>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</si>
  <si>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    
</t>
    </r>
    <r>
      <rPr>
        <rFont val="Arial"/>
        <b/>
        <color rgb="FFFF0000"/>
        <sz val="8.0"/>
      </rPr>
      <t>Cálculo do valor = [(</t>
    </r>
    <r>
      <rPr>
        <rFont val="Arial"/>
        <b/>
        <color rgb="FF2300DC"/>
        <sz val="8.0"/>
      </rPr>
      <t>BCCPA</t>
    </r>
    <r>
      <rPr>
        <rFont val="Arial"/>
        <b/>
        <color rgb="FFFF0000"/>
        <sz val="8.0"/>
      </rPr>
      <t xml:space="preserve">)/30x0,69 dias]/12         </t>
    </r>
    <r>
      <rPr>
        <rFont val="Arial"/>
        <b/>
        <color rgb="FF000000"/>
        <sz val="12.0"/>
      </rPr>
      <t xml:space="preserve">          </t>
    </r>
    <r>
      <rPr>
        <rFont val="Arial"/>
        <b/>
        <color rgb="FFFF0000"/>
        <sz val="8.0"/>
      </rPr>
      <t xml:space="preserve"> 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</si>
  <si>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2300DC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</si>
  <si>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rgb="FF000000"/>
        <sz val="12.0"/>
      </rPr>
      <t xml:space="preserve">Substituto na cobertura de Ausência por doença
</t>
    </r>
    <r>
      <rPr>
        <rFont val="Arial"/>
        <b/>
        <color rgb="FFFF0000"/>
        <sz val="10.0"/>
      </rPr>
      <t>Cálculo do valor = [(</t>
    </r>
    <r>
      <rPr>
        <rFont val="Arial"/>
        <b/>
        <color rgb="FF3333FF"/>
        <sz val="10.0"/>
      </rPr>
      <t>BCCPA</t>
    </r>
    <r>
      <rPr>
        <rFont val="Arial"/>
        <b/>
        <color rgb="FFFF0000"/>
        <sz val="10.0"/>
      </rPr>
      <t>)/30)x3dias]/12</t>
    </r>
    <r>
      <rPr>
        <rFont val="Arial"/>
        <b/>
        <color rgb="FF000000"/>
        <sz val="10.0"/>
      </rPr>
      <t xml:space="preserve"> 
</t>
    </r>
    <r>
      <rPr>
        <rFont val="Arial"/>
        <b/>
        <color rgb="FF3333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</si>
  <si>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</si>
  <si>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rgb="FF000000"/>
        <sz val="11.0"/>
      </rPr>
      <t xml:space="preserve">Substituto na cobertura de Intervalo para repouso ou alimentação (Rendição para janta) - </t>
    </r>
    <r>
      <rPr>
        <rFont val="Arial"/>
        <b/>
        <color rgb="FFFF0000"/>
        <sz val="10.0"/>
      </rPr>
      <t xml:space="preserve">Cálculo do valor para 0,5 hora, conforme metodologia que constava no caderno técnico de vigilância: (BCCPA/220h x 15 dias x 0,5h) </t>
    </r>
  </si>
  <si>
    <r>
      <rPr>
        <rFont val="Arial"/>
        <b/>
        <color theme="1"/>
        <sz val="10.0"/>
      </rPr>
      <t xml:space="preserve">Uniformes   </t>
    </r>
    <r>
      <rPr>
        <rFont val="Arial"/>
        <b/>
        <color rgb="FF0000FF"/>
        <sz val="10.0"/>
      </rPr>
      <t xml:space="preserve">São 2 conjuntos de uniformes (para  2 vigilantes - considerado uniforme com colete) </t>
    </r>
    <r>
      <rPr>
        <rFont val="Arial"/>
        <b/>
        <color theme="1"/>
        <sz val="10.0"/>
      </rPr>
      <t xml:space="preserve"> </t>
    </r>
    <r>
      <rPr>
        <rFont val="Arial"/>
        <b/>
        <color rgb="FFFF0000"/>
        <sz val="10.0"/>
      </rPr>
      <t>Cálculo do valor: R$ 72,00 por vigilante  x 2 vigilantes</t>
    </r>
  </si>
  <si>
    <r>
      <rPr>
        <rFont val="Arial"/>
        <b/>
        <color theme="1"/>
        <sz val="10.0"/>
      </rPr>
      <t xml:space="preserve">Materiais / Equipamentos   </t>
    </r>
    <r>
      <rPr>
        <rFont val="Arial"/>
        <b/>
        <color rgb="FF0000FF"/>
        <sz val="10.0"/>
      </rPr>
      <t xml:space="preserve"> Com 1 colete para o posto. É por posto e não por vigilante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</si>
  <si>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</si>
  <si>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</si>
  <si>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FF"/>
        <sz val="10.0"/>
      </rPr>
      <t xml:space="preserve"> </t>
    </r>
    <r>
      <rPr>
        <rFont val="Arial"/>
        <b/>
        <color rgb="FF0000CC"/>
        <sz val="10.0"/>
      </rPr>
      <t>-</t>
    </r>
    <r>
      <rPr>
        <rFont val="Arial"/>
        <b/>
        <color rgb="FF0000CC"/>
        <sz val="9.0"/>
      </rPr>
      <t xml:space="preserve"> 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</si>
  <si>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 </t>
    </r>
    <r>
      <rPr>
        <rFont val="Arial"/>
        <b/>
        <color rgb="FF0000CC"/>
        <sz val="10.0"/>
      </rPr>
      <t xml:space="preserve">- </t>
    </r>
    <r>
      <rPr>
        <rFont val="Arial"/>
        <b/>
        <color rgb="FF0000CC"/>
        <sz val="9.0"/>
      </rPr>
      <t xml:space="preserve">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</si>
  <si>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 a) ISS             </t>
    </r>
    <r>
      <rPr>
        <rFont val="Arial"/>
        <b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</si>
  <si>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POSTO DE TRABALHO
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</si>
  <si>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4.0"/>
      </rPr>
      <t>(excluir linhas que não serão utilizadas)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</si>
  <si>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</si>
  <si>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e </t>
    </r>
    <r>
      <rPr>
        <rFont val="Arial"/>
        <b/>
        <color rgb="FFFF0000"/>
        <sz val="10.0"/>
      </rPr>
      <t>item 6.5.4.e do edital</t>
    </r>
    <r>
      <rPr>
        <rFont val="Arial"/>
        <b/>
        <color rgb="FF000000"/>
        <sz val="10.0"/>
      </rPr>
      <t>)</t>
    </r>
  </si>
  <si>
    <r>
      <rPr>
        <rFont val="Arial"/>
        <b/>
        <color theme="1"/>
        <sz val="10.0"/>
      </rPr>
      <t xml:space="preserve">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rgb="FF000000"/>
        <sz val="10.0"/>
      </rPr>
      <t>)</t>
    </r>
  </si>
  <si>
    <r>
      <rPr>
        <rFont val="Arial"/>
        <b/>
        <color rgb="FF800080"/>
        <sz val="15.0"/>
      </rPr>
      <t xml:space="preserve">VIGILÂNCIA 12 x 36 NOTURNA - </t>
    </r>
    <r>
      <rPr>
        <rFont val="Arial"/>
        <b/>
        <color rgb="FF3333FF"/>
        <sz val="14.0"/>
      </rPr>
      <t xml:space="preserve">Lucro Real e Presumido </t>
    </r>
    <r>
      <rPr>
        <rFont val="Arial"/>
        <b/>
        <color rgb="FF0000FF"/>
        <sz val="14.0"/>
      </rPr>
      <t xml:space="preserve">- </t>
    </r>
    <r>
      <rPr>
        <rFont val="Arial"/>
        <b/>
        <color rgb="FFFF0000"/>
        <sz val="16.0"/>
      </rPr>
      <t>CONTA VINCULADA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</si>
  <si>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20/2025-</t>
    </r>
    <r>
      <rPr>
        <rFont val="Arial"/>
        <b/>
        <color rgb="FF0000FF"/>
        <sz val="18.0"/>
      </rPr>
      <t xml:space="preserve">COM PERI NO FIM
</t>
    </r>
    <r>
      <rPr>
        <rFont val="Arial"/>
        <b/>
        <color theme="1"/>
        <sz val="18.0"/>
      </rPr>
      <t xml:space="preserve">MODELO DE PLANILHA DE CUSTOS E FORMAÇÃO DE PREÇOS 
</t>
    </r>
    <r>
      <rPr>
        <rFont val="Arial"/>
        <b/>
        <color theme="1"/>
        <sz val="16.0"/>
      </rPr>
      <t>MODELAGEM OFICIAL COM DUAS FÉRIAS - NÃO É A MAIS UTILIZADA</t>
    </r>
    <r>
      <rPr>
        <rFont val="Arial"/>
        <b/>
        <color rgb="FF800080"/>
        <sz val="16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</si>
  <si>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</t>
    </r>
    <r>
      <rPr>
        <rFont val="Arial"/>
        <b/>
        <color rgb="FFFF0000"/>
        <sz val="10.0"/>
      </rPr>
      <t>0/12/2025 - Hora: 14h 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</si>
  <si>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</si>
  <si>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</si>
  <si>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</si>
  <si>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r>
      <rPr>
        <rFont val="Arial"/>
        <b/>
        <color rgb="FFFF0000"/>
        <sz val="10.0"/>
      </rPr>
      <t xml:space="preserve">Valor do salárioxhora sem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</si>
  <si>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(s/peri) = valor da hora + 50%</t>
    </r>
  </si>
  <si>
    <r>
      <rPr>
        <rFont val="Arial"/>
        <b/>
        <color rgb="FFFF0000"/>
        <sz val="10.0"/>
      </rPr>
      <t xml:space="preserve">Valor da hora do adicional noturno sem periculosidade
</t>
    </r>
    <r>
      <rPr>
        <rFont val="Arial"/>
        <b/>
        <color rgb="FF0000FF"/>
        <sz val="10.0"/>
      </rPr>
      <t>AN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20%</t>
    </r>
  </si>
  <si>
    <r>
      <rPr>
        <rFont val="Arial"/>
        <b/>
        <color theme="1"/>
        <sz val="10.0"/>
      </rPr>
      <t xml:space="preserve">Salário-Base  </t>
    </r>
    <r>
      <rPr>
        <rFont val="Arial"/>
        <b/>
        <color rgb="FFFF0000"/>
        <sz val="10.0"/>
      </rPr>
      <t xml:space="preserve"> (valor para 2 vigilantes = 1 posto) </t>
    </r>
    <r>
      <rPr>
        <rFont val="Arial"/>
        <b/>
        <color theme="1"/>
        <sz val="10.0"/>
      </rPr>
      <t>(cláusulas 3ª e 5ª da CCT 2025/2027)</t>
    </r>
  </si>
  <si>
    <r>
      <rPr>
        <rFont val="Arial"/>
        <b/>
        <color theme="1"/>
        <sz val="10.0"/>
      </rPr>
      <t xml:space="preserve">Adicional Noturno  sobre: 1) 7h de 60min p/dia + 2) 1,0 h reduzida noturna p/dia para o RS  </t>
    </r>
    <r>
      <rPr>
        <rFont val="Arial"/>
        <b/>
        <color rgb="FFFF0000"/>
        <sz val="10.0"/>
      </rPr>
      <t xml:space="preserve">Cálculo do valor: AN (s/peri) x </t>
    </r>
    <r>
      <rPr>
        <rFont val="Arial"/>
        <b/>
        <color rgb="FF2300DC"/>
        <sz val="10.0"/>
      </rPr>
      <t>8h)</t>
    </r>
    <r>
      <rPr>
        <rFont val="Arial"/>
        <b/>
        <color rgb="FFFF0000"/>
        <sz val="10.0"/>
      </rPr>
      <t xml:space="preserve">x15dx2vig. </t>
    </r>
    <r>
      <rPr>
        <rFont val="Arial"/>
        <b/>
        <color rgb="FF0000FF"/>
        <sz val="10.0"/>
      </rPr>
      <t>Das 22h às 5h.</t>
    </r>
    <r>
      <rPr>
        <rFont val="Arial"/>
        <b/>
        <color theme="1"/>
        <sz val="10.0"/>
      </rPr>
      <t xml:space="preserve">  (cláusulas 24 e 25 da CCT 2025/2027)</t>
    </r>
  </si>
  <si>
    <r>
      <rPr>
        <rFont val="Arial"/>
        <b/>
        <color rgb="FF000000"/>
        <sz val="10.0"/>
      </rPr>
      <t>Adicional de Hora Noturna Reduzida</t>
    </r>
    <r>
      <rPr>
        <rFont val="Arial"/>
        <b/>
        <color rgb="FFFF0000"/>
        <sz val="10.0"/>
      </rPr>
      <t xml:space="preserve"> (Hora Reduzida Noturna como Extra) </t>
    </r>
    <r>
      <rPr>
        <rFont val="Arial"/>
        <b/>
        <color rgb="FF0000FF"/>
        <sz val="10.0"/>
      </rPr>
      <t xml:space="preserve">(HRN que excedeu de 190,67h) </t>
    </r>
    <r>
      <rPr>
        <rFont val="Arial"/>
        <b/>
        <color rgb="FFFF0000"/>
        <sz val="10.0"/>
      </rPr>
      <t xml:space="preserve">Cálculo do valor: HE (s/peri) x </t>
    </r>
    <r>
      <rPr>
        <rFont val="Arial"/>
        <b/>
        <color rgb="FF0000FF"/>
        <sz val="10.0"/>
      </rPr>
      <t>4,33 h</t>
    </r>
    <r>
      <rPr>
        <rFont val="Arial"/>
        <b/>
        <color rgb="FFFF0000"/>
        <sz val="10.0"/>
      </rPr>
      <t xml:space="preserve"> x 2 vig.)  ---   [195h (=180h + </t>
    </r>
    <r>
      <rPr>
        <rFont val="Arial"/>
        <b/>
        <color rgb="FF0000FF"/>
        <sz val="10.0"/>
      </rPr>
      <t>15h</t>
    </r>
    <r>
      <rPr>
        <rFont val="Arial"/>
        <b/>
        <color rgb="FFFF0000"/>
        <sz val="10.0"/>
      </rPr>
      <t xml:space="preserve">) - 190,67 = </t>
    </r>
    <r>
      <rPr>
        <rFont val="Arial"/>
        <b/>
        <color rgb="FF0000FF"/>
        <sz val="10.0"/>
      </rPr>
      <t>4,33h</t>
    </r>
    <r>
      <rPr>
        <rFont val="Arial"/>
        <b/>
        <color rgb="FFFF0000"/>
        <sz val="10.0"/>
      </rPr>
      <t xml:space="preserve"> como horas extras, sendo  </t>
    </r>
    <r>
      <rPr>
        <rFont val="Arial"/>
        <b/>
        <color rgb="FF0000FF"/>
        <sz val="10.0"/>
      </rPr>
      <t>15</t>
    </r>
    <r>
      <rPr>
        <rFont val="Arial"/>
        <b/>
        <color rgb="FFFF0000"/>
        <sz val="10.0"/>
      </rPr>
      <t xml:space="preserve"> = 15x(7hx1,1428571 – 7h) </t>
    </r>
    <r>
      <rPr>
        <rFont val="Arial"/>
        <b/>
        <color rgb="FF0000FF"/>
        <sz val="10.0"/>
      </rPr>
      <t xml:space="preserve">Das 22h às 5h </t>
    </r>
    <r>
      <rPr>
        <rFont val="Arial"/>
        <b/>
        <color rgb="FF000000"/>
        <sz val="10.0"/>
      </rPr>
      <t>(cláusulas 25 e 61 da CCT 2025/2027)</t>
    </r>
  </si>
  <si>
    <r>
      <rPr>
        <rFont val="Arial"/>
        <b/>
        <color rgb="FF000000"/>
        <sz val="10.0"/>
      </rPr>
      <t xml:space="preserve">Adicional para Troca de Uniforme -  Cálculo do valor: 1/6 do salário-hora por dia = </t>
    </r>
    <r>
      <rPr>
        <rFont val="Arial"/>
        <b/>
        <color rgb="FFFF0000"/>
        <sz val="10.0"/>
      </rPr>
      <t xml:space="preserve">(VSH/6=1,59)x2x15 </t>
    </r>
    <r>
      <rPr>
        <rFont val="Arial"/>
        <b/>
        <color rgb="FF000000"/>
        <sz val="10.0"/>
      </rPr>
      <t xml:space="preserve">  (cláusulas 5ª e 28 da CCT 2025/2027)</t>
    </r>
  </si>
  <si>
    <r>
      <rPr>
        <rFont val="Arial"/>
        <b/>
        <color theme="1"/>
        <sz val="10.0"/>
      </rPr>
      <t xml:space="preserve">RSR (Repouso Semanal Remunerado) - </t>
    </r>
    <r>
      <rPr>
        <rFont val="Arial"/>
        <b/>
        <color rgb="FFFF0000"/>
        <sz val="10.0"/>
      </rPr>
      <t xml:space="preserve">Cálculo do valor: 20% sobre os adicionais pertinentes) - </t>
    </r>
    <r>
      <rPr>
        <rFont val="Arial"/>
        <b/>
        <color theme="1"/>
        <sz val="10.0"/>
      </rPr>
      <t xml:space="preserve"> (cláusula 29 da CCT 2025/2027) </t>
    </r>
    <r>
      <rPr>
        <rFont val="Arial"/>
        <b/>
        <strike/>
        <color rgb="FF0000FF"/>
        <sz val="10.0"/>
      </rPr>
      <t>(???? Item controverso - consulte sua CCT ou assessoria jurídica). Se não tiver na CCT não cotar</t>
    </r>
  </si>
  <si>
    <r>
      <rPr>
        <rFont val="Arial"/>
        <b/>
        <color theme="1"/>
        <sz val="10.0"/>
      </rPr>
      <t>Adicional de Periculosidade</t>
    </r>
    <r>
      <rPr>
        <rFont val="Arial"/>
        <b/>
        <color rgb="FFFF0000"/>
        <sz val="10.0"/>
      </rPr>
      <t xml:space="preserve"> (Lei nº 12.740/2012)    (30% das rubricas pertinentes) </t>
    </r>
    <r>
      <rPr>
        <rFont val="Arial"/>
        <b/>
        <color theme="1"/>
        <sz val="10.0"/>
      </rPr>
      <t>(cláusula 26 da CCT 2025/2027)</t>
    </r>
  </si>
  <si>
    <r>
      <rPr>
        <rFont val="Arial"/>
        <b/>
        <color theme="1"/>
        <sz val="11.0"/>
      </rPr>
      <t>Remuneração 1 = verbas de natureza remuneratória que compõem a base de cálculo do INSS + FGTS + Férias + 13º etc.)</t>
    </r>
    <r>
      <rPr>
        <rFont val="Arial"/>
        <b/>
        <color rgb="FFFF0000"/>
        <sz val="11.0"/>
      </rPr>
      <t xml:space="preserve"> </t>
    </r>
  </si>
  <si>
    <r>
      <rPr>
        <rFont val="Arial"/>
        <b/>
        <color theme="1"/>
        <sz val="10.0"/>
      </rPr>
      <t xml:space="preserve">Intervalo Intrajornada </t>
    </r>
    <r>
      <rPr>
        <rFont val="Arial"/>
        <b/>
        <color rgb="FFFF0000"/>
        <sz val="10.0"/>
      </rPr>
      <t xml:space="preserve">(Adicional de Intervalo ou Intervalo para Repoudo e Alimentação)  Cálculo do valor:  (VSH + 50%) (s/peri) x 15d x 2vig x </t>
    </r>
    <r>
      <rPr>
        <rFont val="Arial"/>
        <b/>
        <color rgb="FF0000FF"/>
        <sz val="10.0"/>
      </rPr>
      <t>0,5h</t>
    </r>
    <r>
      <rPr>
        <rFont val="Arial"/>
        <b/>
        <color rgb="FFFF0000"/>
        <sz val="10.0"/>
      </rPr>
      <t xml:space="preserve">) - </t>
    </r>
    <r>
      <rPr>
        <rFont val="Arial"/>
        <b/>
        <color theme="1"/>
        <sz val="9.0"/>
      </rPr>
      <t>(cláusula 65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theme="1"/>
        <sz val="8.0"/>
      </rPr>
      <t xml:space="preserve">O Intervalo Intrajornada compõe a base de cálculo do INSS (incluindo RAT, FAP e terceiras entidades), em face da Solução de Consulta RFB/Cosit nº 108/2023, e do FGTS, ambos com suporte no Parecer Jurídico PGFN SEI nº 139/2024 (este com abrangência somente no Ministério da Fazenda). </t>
    </r>
    <r>
      <rPr>
        <rFont val="Arial"/>
        <b/>
        <strike/>
        <color rgb="FFFF0000"/>
        <sz val="8.0"/>
      </rPr>
      <t>Empregado só recebe se estiver trabalhando.</t>
    </r>
    <r>
      <rPr>
        <rFont val="Arial"/>
        <b/>
        <strike/>
        <color rgb="FF00CCFF"/>
        <sz val="8.0"/>
      </rPr>
      <t xml:space="preserve">  </t>
    </r>
    <r>
      <rPr>
        <rFont val="Arial"/>
        <b/>
        <strike/>
        <color rgb="FF0066CC"/>
        <sz val="8.0"/>
      </rPr>
      <t>Consulte sua assessoria jurídica</t>
    </r>
  </si>
  <si>
    <r>
      <rPr>
        <rFont val="Arial"/>
        <b/>
        <color theme="1"/>
        <sz val="14.0"/>
      </rPr>
      <t xml:space="preserve">Remuneração 2 = Total da Remuneração que o empregado irá receber
</t>
    </r>
    <r>
      <rPr>
        <rFont val="Arial"/>
        <b/>
        <color rgb="FF0000FF"/>
        <sz val="9.0"/>
      </rPr>
      <t>Valor entra nos seguintes cálculos: 1) Submódulo 2.3."D": Seguro de Vida; 2) Módulo 6: Custos Indiretos; Lucro e Tributos; e 3) Item 2, "A": Módulo 1 - Composição da Remuneração</t>
    </r>
    <r>
      <rPr>
        <rFont val="Arial"/>
        <b/>
        <color rgb="FFFF0000"/>
        <sz val="9.0"/>
      </rPr>
      <t>2</t>
    </r>
    <r>
      <rPr>
        <rFont val="Arial"/>
        <b/>
        <color rgb="FF0000FF"/>
        <sz val="9.0"/>
      </rPr>
      <t xml:space="preserve"> do Quadro-Resumo do Custo por Posto de Trabalho.</t>
    </r>
  </si>
  <si>
    <r>
      <rPr>
        <rFont val="Arial"/>
        <b/>
        <color rgb="FF000000"/>
        <sz val="11.0"/>
      </rPr>
      <t>Submódulo 2.1 – 13º (décimo terceiro) Salário, Férias</t>
    </r>
    <r>
      <rPr>
        <rFont val="Arial"/>
        <b/>
        <color rgb="FF009900"/>
        <sz val="11.0"/>
      </rPr>
      <t xml:space="preserve"> </t>
    </r>
    <r>
      <rPr>
        <rFont val="Arial"/>
        <b/>
        <color rgb="FF000000"/>
        <sz val="11.0"/>
      </rPr>
      <t>e Adicional de Férias</t>
    </r>
  </si>
  <si>
    <t>13º (décimo terceiro) Salário, Férias e Adicional de Férias</t>
  </si>
  <si>
    <r>
      <rPr>
        <rFont val="Arial"/>
        <b/>
        <color rgb="FF000000"/>
        <sz val="10.0"/>
      </rPr>
      <t>13º (décimo terceiro) Salário</t>
    </r>
    <r>
      <rPr>
        <rFont val="Arial"/>
        <b/>
        <color rgb="FF000000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Remuneração1, conforme Anexo XII da IN 5/17</t>
    </r>
  </si>
  <si>
    <r>
      <rPr>
        <rFont val="Arial"/>
        <b/>
        <color rgb="FF000000"/>
        <sz val="10.0"/>
      </rPr>
      <t>Férias e Adicional de Férias</t>
    </r>
    <r>
      <rPr>
        <rFont val="Arial"/>
        <b/>
        <color rgb="FF009900"/>
        <sz val="10.0"/>
      </rPr>
      <t xml:space="preserve"> </t>
    </r>
    <r>
      <rPr>
        <rFont val="Arial"/>
        <b/>
        <color rgb="FFFF0000"/>
        <sz val="8.0"/>
      </rPr>
      <t xml:space="preserve">Obrigatória a cotação de 12,10% sobre o valor do Módulo 1 – Composição da Remuneração1.  </t>
    </r>
    <r>
      <rPr>
        <rFont val="Arial"/>
        <b/>
        <color rgb="FF0000FF"/>
        <sz val="8.0"/>
      </rPr>
      <t xml:space="preserve">Em face da Nota 3, o item Férias (9,075%) será excluído após a primeira prorrogação de 12 meses. </t>
    </r>
    <r>
      <rPr>
        <rFont val="Arial"/>
        <b/>
        <color rgb="FF0000FF"/>
        <sz val="9.0"/>
      </rPr>
      <t xml:space="preserve"> </t>
    </r>
  </si>
  <si>
    <t>OBS a ser excluída: Se o prazo do contrato for superior a 12 meses, não cabe aportar Férias neste Submódulo,  conforme recomendação da SEGES/MGI. E esta modelagem não deve ser adotada</t>
  </si>
  <si>
    <r>
      <rPr>
        <rFont val="Arial"/>
        <color rgb="FF000000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b/>
        <strike/>
        <color rgb="FFFF0000"/>
        <sz val="9.0"/>
      </rPr>
      <t>férias e adicional de férias.(excluir as palavras férias e adicional de férias - Ver Nota 2 alterada)</t>
    </r>
    <r>
      <rPr>
        <rFont val="Arial"/>
        <color rgb="FF000000"/>
        <sz val="9.0"/>
      </rPr>
      <t xml:space="preserve">
</t>
    </r>
    <r>
      <rPr>
        <rFont val="Arial"/>
        <strike/>
        <color rgb="FF000000"/>
        <sz val="9.0"/>
      </rPr>
      <t xml:space="preserve">Nota 2:  O adicional de férias contido no Submódulo 2.1 corresponde a 1/3 (um terço) da remuneração que por sua vez é dividido por 12 (doze) conforme Nota 1 acima. </t>
    </r>
    <r>
      <rPr>
        <rFont val="Arial"/>
        <strike/>
        <color rgb="FFFF0000"/>
        <sz val="9.0"/>
      </rPr>
      <t xml:space="preserve"> </t>
    </r>
    <r>
      <rPr>
        <rFont val="Arial"/>
        <b/>
        <strike/>
        <color rgb="FFFF0000"/>
        <sz val="9.0"/>
      </rPr>
      <t>(Alterar a redação da Nota 2 quando for CV. Ver sugestão abaixo.)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As Férias e o  Adicional de Férias contidos no Submódulo 2.1 correspondem a 9,075% e 3,025%, respectivamente, do Módulo 1, em face do Anexo XII da IN nº 5/2017 exigir 12,10% no somatório de Férias + 1/3 de Férias (9,075% + 3,025%).</t>
    </r>
    <r>
      <rPr>
        <rFont val="Arial"/>
        <color rgb="FF000000"/>
        <sz val="9.0"/>
      </rPr>
      <t xml:space="preserve">
</t>
    </r>
    <r>
      <rPr>
        <rFont val="Arial"/>
        <b/>
        <color rgb="FF000000"/>
        <sz val="9.0"/>
      </rPr>
      <t xml:space="preserve">Nota 3: Levando em consideração a vigência contratual prevista no art. 57 da Lei nº 8.666/93, de 23 de junho de 1993, a rubrica férias tem como objetivo principal suprir a necessidade do pagamento das férias remuneradas ao final do contrato de 12 meses. </t>
    </r>
    <r>
      <rPr>
        <rFont val="Arial"/>
        <b/>
        <color rgb="FF0000FF"/>
        <sz val="9.0"/>
      </rPr>
      <t>Esta rubrica, quando da prorrogação contratual, torna-se custo não renovável.</t>
    </r>
    <r>
      <rPr>
        <rFont val="Arial"/>
        <color rgb="FF0000FF"/>
        <sz val="9.0"/>
      </rPr>
      <t xml:space="preserve"> 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</si>
  <si>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CCFF"/>
        <sz val="11.0"/>
      </rPr>
      <t>-</t>
    </r>
    <r>
      <rPr>
        <rFont val="Arial"/>
        <b/>
        <color rgb="FF000000"/>
        <sz val="11.0"/>
      </rPr>
      <t xml:space="preserve"> </t>
    </r>
    <r>
      <rPr>
        <rFont val="Arial"/>
        <b/>
        <color rgb="FF0000FF"/>
        <sz val="11.0"/>
      </rPr>
      <t>Base de Cálculo = Módulo 1 (Rem1) + Submódulo 2.1 + Intervalo Intrajornada</t>
    </r>
  </si>
  <si>
    <r>
      <rPr>
        <rFont val="Arial"/>
        <b/>
        <color rgb="FF000000"/>
        <sz val="11.0"/>
      </rPr>
      <t xml:space="preserve">RAT x FAP 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</si>
  <si>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FGTS </t>
    </r>
    <r>
      <rPr>
        <rFont val="Arial"/>
        <b val="0"/>
        <color theme="1"/>
        <sz val="10.0"/>
      </rPr>
      <t xml:space="preserve">                              </t>
    </r>
    <r>
      <rPr>
        <rFont val="Arial"/>
        <b/>
        <color theme="1"/>
        <sz val="10.0"/>
      </rPr>
      <t xml:space="preserve">                                                                             </t>
    </r>
  </si>
  <si>
    <r>
      <rPr>
        <rFont val="Arial"/>
        <b/>
        <color theme="1"/>
        <sz val="10.0"/>
      </rPr>
      <t xml:space="preserve">Transporte                                                          </t>
    </r>
    <r>
      <rPr>
        <rFont val="Arial"/>
        <b/>
        <color rgb="FFFF0000"/>
        <sz val="10.0"/>
      </rPr>
      <t>Cálculo do valor: [(2xVTx30) – (6%xSB)]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</si>
  <si>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A.1)  Valor da passagem do transporte coletivo no município de
                prestação dos serviços</t>
    </r>
    <r>
      <rPr>
        <rFont val="Arial"/>
        <b/>
        <color theme="1"/>
        <sz val="10.0"/>
      </rPr>
      <t xml:space="preserve"> (Decreto Municipal POA nº 23.209/2025)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</si>
  <si>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A.2) Quantidade de passagens por dia por empregado</t>
    </r>
  </si>
  <si>
    <r>
      <rPr>
        <rFont val="Arial"/>
        <b/>
        <color rgb="FFFF0000"/>
        <sz val="10.0"/>
      </rPr>
      <t xml:space="preserve">     A.4) Participação do empregado em percentual do salário-base </t>
    </r>
    <r>
      <rPr>
        <rFont val="Arial"/>
        <b/>
        <color rgb="FFFF0000"/>
        <sz val="10.0"/>
      </rPr>
      <t>(cláusula 31 da CCT 2025/2027)</t>
    </r>
  </si>
  <si>
    <r>
      <rPr>
        <rFont val="Arial"/>
        <b/>
        <color theme="1"/>
        <sz val="10.0"/>
      </rPr>
      <t xml:space="preserve">Auxílio-Refeição/Alimentação  </t>
    </r>
    <r>
      <rPr>
        <rFont val="Arial"/>
        <b/>
        <color rgb="FFFF0000"/>
        <sz val="10.0"/>
      </rPr>
      <t>Cálculo do valor = [(30xVA)x(1-0,20)]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</si>
  <si>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B.1) Valor do Auxílio-Alimentação </t>
    </r>
    <r>
      <rPr>
        <rFont val="Arial"/>
        <b/>
        <color theme="1"/>
        <sz val="10.0"/>
      </rPr>
      <t>(cláusula  30 da CCT 2025/2027)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</si>
  <si>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B.2) Quantidade de dias do mês de recebimento de auxílio-alimentação</t>
    </r>
  </si>
  <si>
    <r>
      <rPr>
        <rFont val="Arial"/>
        <b/>
        <color rgb="FFFF0000"/>
        <sz val="9.0"/>
      </rPr>
      <t xml:space="preserve">     B.3) Participação do empregado em percentual sobre o auxílio-alimentação </t>
    </r>
    <r>
      <rPr>
        <rFont val="Arial"/>
        <b/>
        <color rgb="FFFF0000"/>
        <sz val="9.0"/>
      </rPr>
      <t xml:space="preserve"> (cláusula 30 da CCT 2025/2027)</t>
    </r>
  </si>
  <si>
    <r>
      <rPr>
        <rFont val="Arial"/>
        <b/>
        <color theme="1"/>
        <sz val="10.0"/>
      </rPr>
      <t xml:space="preserve">Seguro de Vida </t>
    </r>
    <r>
      <rPr>
        <rFont val="Arial"/>
        <b/>
        <color rgb="FFFF0000"/>
        <sz val="9.0"/>
      </rPr>
      <t>Cálculo do valor: 26 x Rem</t>
    </r>
    <r>
      <rPr>
        <rFont val="Arial"/>
        <b/>
        <color rgb="FF0066CC"/>
        <sz val="9.0"/>
      </rPr>
      <t xml:space="preserve">2 </t>
    </r>
    <r>
      <rPr>
        <rFont val="Arial"/>
        <b/>
        <color rgb="FFFF0000"/>
        <sz val="9.0"/>
      </rPr>
      <t xml:space="preserve">x 0,031%  </t>
    </r>
    <r>
      <rPr>
        <rFont val="Arial"/>
        <b/>
        <color theme="1"/>
        <sz val="9.0"/>
      </rPr>
      <t xml:space="preserve"> (cláusula 35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</si>
  <si>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theme="1"/>
        <sz val="10.0"/>
      </rPr>
      <t xml:space="preserve">Auxílio-Funeral  </t>
    </r>
    <r>
      <rPr>
        <rFont val="Arial"/>
        <b/>
        <color rgb="FFFF0000"/>
        <sz val="9.0"/>
      </rPr>
      <t xml:space="preserve">Cálculo do valor: (SB x 0,52066%)/12  </t>
    </r>
    <r>
      <rPr>
        <rFont val="Arial"/>
        <b/>
        <color theme="1"/>
        <sz val="9.0"/>
      </rPr>
      <t>(cláusula 34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</si>
  <si>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rgb="FF000000"/>
        <sz val="10.0"/>
      </rPr>
      <t>13º (décimo terceiro) Salário, férias</t>
    </r>
    <r>
      <rPr>
        <rFont val="Arial"/>
        <b/>
        <color rgb="FF009933"/>
        <sz val="10.0"/>
      </rPr>
      <t xml:space="preserve"> </t>
    </r>
    <r>
      <rPr>
        <rFont val="Arial"/>
        <b/>
        <color rgb="FF000000"/>
        <sz val="10.0"/>
      </rPr>
      <t>e Adicional de Férias</t>
    </r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</si>
  <si>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10.0"/>
      </rPr>
      <t xml:space="preserve"> Cálculo do valor = [Rem/12 + 13º/12 + (Férias + 1/3 Férias)/12] x (30/30=1) x 5% de rotatividade anual</t>
    </r>
    <r>
      <rPr>
        <rFont val="Arial"/>
        <b/>
        <color theme="1"/>
        <sz val="10.0"/>
      </rPr>
      <t xml:space="preserve"> </t>
    </r>
    <r>
      <rPr>
        <rFont val="Arial"/>
        <b/>
        <color rgb="FFFF0000"/>
        <sz val="8.0"/>
      </rPr>
      <t xml:space="preserve"> 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</si>
  <si>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      </t>
    </r>
    <r>
      <rPr>
        <rFont val="Arial"/>
        <b/>
        <color rgb="FFFF0000"/>
        <sz val="10.0"/>
      </rPr>
      <t>(</t>
    </r>
    <r>
      <rPr>
        <rFont val="Arial"/>
        <b/>
        <color rgb="FFFF0000"/>
        <sz val="9.0"/>
      </rPr>
      <t>negociar extinção/redução na 1ª prorrogação)  Cálculo do valor= [(Rem1/30)x7]/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contratox100% dos empregados - ao final do contrato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</si>
  <si>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>Multa do FGTS sobre o Aviso PrévioTrabalhado e Aviso Prévio Indenizado</t>
    </r>
    <r>
      <rPr>
        <rFont val="Arial"/>
        <b/>
        <color rgb="FFFF0000"/>
        <sz val="8.0"/>
      </rPr>
      <t xml:space="preserve">Obrigatória a cotação de 4% sobre o valor do Módulo 1 – Composição da Remuneração1, conforme Anexo XII da IN Seges nº 5/2017 </t>
    </r>
  </si>
  <si>
    <r>
      <rPr>
        <rFont val="Arial"/>
        <b/>
        <color theme="1"/>
        <sz val="11.0"/>
      </rPr>
      <t>Base de cálculo para o Custo de Reposição do Profissional Ausente (substituto): BCCPA = MÓDULO 1 (= a Rem1) + MÓDULO 2 (- VA - VT) + MÓDULO 3</t>
    </r>
    <r>
      <rPr>
        <rFont val="Arial"/>
        <b/>
        <color rgb="FFFF0000"/>
        <sz val="11.0"/>
      </rPr>
      <t xml:space="preserve">  - exceto o Afastamento Maternidade, eis que a Rem e o 13º podem ser compensados pelo INSS, com base de cálculo própria, conforme consta nesse item de custo.</t>
    </r>
  </si>
  <si>
    <r>
      <rPr>
        <rFont val="Arial"/>
        <b/>
        <color rgb="FF0000FF"/>
        <sz val="11.0"/>
      </rPr>
      <t xml:space="preserve">MÓD 2 </t>
    </r>
    <r>
      <rPr>
        <rFont val="Arial"/>
        <b/>
        <color rgb="FFFF0000"/>
        <sz val="10.0"/>
      </rPr>
      <t>(sem VA e os VT)</t>
    </r>
    <r>
      <rPr>
        <rFont val="Arial"/>
        <b/>
        <color rgb="FF0000FF"/>
        <sz val="11.0"/>
      </rPr>
      <t xml:space="preserve"> =</t>
    </r>
  </si>
  <si>
    <t>Submódulo 4.1 – Substituto nas Ausências Legais</t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</si>
  <si>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0000"/>
        <sz val="10.0"/>
      </rPr>
      <t>Cálculo do valor = BCCPA/12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obrigatória a adoção da mesma fórmula deste item de custo, pois que na primeira prorrogação de 12 meses as Férias do 2.1.B deverão ser excluidas. Caso contrário, a contratada não disporá de recursos para pagar o substituto a partir da segunda Férias. Ver Acórdãos TCU n.ºs 158/2022 e 436/2022, ambos do Plenário.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</si>
  <si>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</si>
  <si>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</si>
  <si>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                          </t>
    </r>
    <r>
      <rPr>
        <rFont val="Arial"/>
        <b/>
        <color rgb="FFFF0000"/>
        <sz val="8.0"/>
      </rPr>
      <t>Cálculo do valor = [(</t>
    </r>
    <r>
      <rPr>
        <rFont val="Arial"/>
        <b/>
        <color rgb="FF0000CC"/>
        <sz val="8.0"/>
      </rPr>
      <t>BCCPA</t>
    </r>
    <r>
      <rPr>
        <rFont val="Arial"/>
        <b/>
        <color rgb="FFFF0000"/>
        <sz val="8.0"/>
      </rPr>
      <t>)/30x0,69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</si>
  <si>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>Cálculo do valor = [((Férias + Férias / 3) + SUB2.2 x (Férias + Férias / 3)) x (4/12)] x 2% + [(FGTS x Rem + SUB 2.2 x 13º + SUB2.3 – VA – VT + MÓD3) x (4/12)] } x 2%</t>
    </r>
    <r>
      <rPr>
        <rFont val="Arial"/>
        <b/>
        <color theme="1"/>
        <sz val="10.0"/>
      </rPr>
      <t xml:space="preserve"> 
</t>
    </r>
    <r>
      <rPr>
        <rFont val="Arial"/>
        <b/>
        <color rgb="FF0000FF"/>
        <sz val="7.0"/>
      </rPr>
      <t>Não incide Contribuição Previdenciária Patronal (INSS + 3ªs entidades) sobre a Remuneração da empregada residente nos 4 meses de Afastamento, conforme Solução de Consulta Cosit/RFB nº 27/2023, públicada na pág. 20 da Seção 1 do DOU de 09/02/2023. A Remuneração e o 13º da empregada residente poderão ser compensados, por isso não constam da fórmula.</t>
    </r>
  </si>
  <si>
    <r>
      <rPr>
        <rFont val="Arial"/>
        <b/>
        <color rgb="FF000000"/>
        <sz val="12.0"/>
      </rPr>
      <t xml:space="preserve">Substituto na cobertura de Ausência por doença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CC"/>
        <sz val="10.0"/>
      </rPr>
      <t>BCCPA</t>
    </r>
    <r>
      <rPr>
        <rFont val="Arial"/>
        <b/>
        <color rgb="FFFF0000"/>
        <sz val="10.0"/>
      </rPr>
      <t xml:space="preserve">)/30)x3dias]/12
</t>
    </r>
    <r>
      <rPr>
        <rFont val="Arial"/>
        <b/>
        <color rgb="FF3333FF"/>
        <sz val="7.0"/>
      </rPr>
      <t>Incluído por permissão da IN Seges nº 5/2017, Anexo VII-B, item 1.7, alíneas "b" e "c".5.</t>
    </r>
  </si>
  <si>
    <r>
      <rPr>
        <rFont val="Arial"/>
        <b/>
        <color theme="1"/>
        <sz val="10.0"/>
      </rPr>
      <t xml:space="preserve">Uniformes  </t>
    </r>
    <r>
      <rPr>
        <rFont val="Arial"/>
        <b/>
        <color rgb="FF0000FF"/>
        <sz val="10.0"/>
      </rPr>
      <t xml:space="preserve">São 2 conjuntos de uniformes (para os 2 vigilantes titulares </t>
    </r>
    <r>
      <rPr>
        <rFont val="Arial"/>
        <b/>
        <color theme="1"/>
        <sz val="10.0"/>
      </rPr>
      <t xml:space="preserve"> </t>
    </r>
    <r>
      <rPr>
        <rFont val="Arial"/>
        <b/>
        <color rgb="FFFF0000"/>
        <sz val="10.0"/>
      </rPr>
      <t>Cálculo do valor: R$ 72,00 por vigilante  x 2 vigilantes</t>
    </r>
  </si>
  <si>
    <r>
      <rPr>
        <rFont val="Arial"/>
        <b/>
        <color theme="1"/>
        <sz val="10.0"/>
      </rPr>
      <t xml:space="preserve">Materiais / Equipamentos </t>
    </r>
    <r>
      <rPr>
        <rFont val="Arial"/>
        <b/>
        <color rgb="FF0000FF"/>
        <sz val="10.0"/>
      </rPr>
      <t>(Com 1 colete para o posto. É por posto e não por vigilante)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</si>
  <si>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</si>
  <si>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</si>
  <si>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FF"/>
        <sz val="10.0"/>
      </rPr>
      <t xml:space="preserve"> </t>
    </r>
    <r>
      <rPr>
        <rFont val="Arial"/>
        <b/>
        <color rgb="FF0000CC"/>
        <sz val="10.0"/>
      </rPr>
      <t>-</t>
    </r>
    <r>
      <rPr>
        <rFont val="Arial"/>
        <b/>
        <color rgb="FF0000CC"/>
        <sz val="9.0"/>
      </rPr>
      <t xml:space="preserve"> 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</si>
  <si>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 </t>
    </r>
    <r>
      <rPr>
        <rFont val="Arial"/>
        <b/>
        <color rgb="FF0000CC"/>
        <sz val="10.0"/>
      </rPr>
      <t xml:space="preserve">- </t>
    </r>
    <r>
      <rPr>
        <rFont val="Arial"/>
        <b/>
        <color rgb="FF0000CC"/>
        <sz val="9.0"/>
      </rPr>
      <t xml:space="preserve">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</si>
  <si>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 a) ISS             </t>
    </r>
    <r>
      <rPr>
        <rFont val="Arial"/>
        <b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</si>
  <si>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POSTO DE TRABALHO
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</si>
  <si>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4.0"/>
      </rPr>
      <t>(excluir linhas que não serão utilizadas)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</si>
  <si>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</si>
  <si>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rgb="FF000000"/>
        <sz val="10.0"/>
      </rPr>
      <t>)</t>
    </r>
  </si>
  <si>
    <r>
      <rPr>
        <rFont val="Arial"/>
        <b/>
        <color theme="1"/>
        <sz val="10.0"/>
      </rPr>
      <t xml:space="preserve">MATERIAIS, MÁQUINAS E EQUIPAMENTOS ALOCADOS NA EXECUÇÃO CONTRATUAL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rgb="FF000000"/>
        <sz val="10.0"/>
      </rPr>
      <t>)</t>
    </r>
  </si>
  <si>
    <r>
      <rPr>
        <rFont val="Arial"/>
        <b/>
        <color rgb="FF800080"/>
        <sz val="12.0"/>
      </rPr>
      <t xml:space="preserve">VIGIA 12 x 36 DIURNO - </t>
    </r>
    <r>
      <rPr>
        <rFont val="Arial"/>
        <b/>
        <color rgb="FF3333FF"/>
        <sz val="12.0"/>
      </rPr>
      <t xml:space="preserve">Lucro Real e Presumido </t>
    </r>
    <r>
      <rPr>
        <rFont val="Arial"/>
        <b/>
        <color rgb="FF0000FF"/>
        <sz val="12.0"/>
      </rPr>
      <t xml:space="preserve">- </t>
    </r>
    <r>
      <rPr>
        <rFont val="Arial"/>
        <b/>
        <color rgb="FFFF0000"/>
        <sz val="12.0"/>
      </rPr>
      <t>CONTA VINCULADA</t>
    </r>
  </si>
  <si>
    <r>
      <rPr>
        <rFont val="Arial"/>
        <b/>
        <color theme="1"/>
        <sz val="12.0"/>
      </rPr>
      <t xml:space="preserve">ANEXO III  </t>
    </r>
    <r>
      <rPr>
        <rFont val="Arial"/>
        <b/>
        <color rgb="FFFF0000"/>
        <sz val="12.0"/>
      </rPr>
      <t>do Pregão nº 90004/2026</t>
    </r>
    <r>
      <rPr>
        <rFont val="Arial"/>
        <b/>
        <color rgb="FF0000FF"/>
        <sz val="12.0"/>
      </rPr>
      <t xml:space="preserve">
</t>
    </r>
    <r>
      <rPr>
        <rFont val="Arial"/>
        <b/>
        <color theme="1"/>
        <sz val="12.0"/>
      </rPr>
      <t xml:space="preserve">PLANILHA DE CUSTOS E FORMAÇÃO DE PREÇOS </t>
    </r>
    <r>
      <rPr>
        <rFont val="Arial"/>
        <b/>
        <color rgb="FF800080"/>
        <sz val="12.0"/>
      </rPr>
      <t xml:space="preserve"> </t>
    </r>
  </si>
  <si>
    <t>23419.001290/2026-40</t>
  </si>
  <si>
    <t>Pregão IFRS nº 90004/2026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</si>
  <si>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___/___/_____</t>
    </r>
  </si>
  <si>
    <t>___/___/_____</t>
  </si>
  <si>
    <t>1º de fevereiro</t>
  </si>
  <si>
    <t>Número de meses de execução contratual</t>
  </si>
  <si>
    <t xml:space="preserve">Tipo de serviço:
                  Vigia                        </t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</si>
  <si>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</si>
  <si>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</si>
  <si>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t>Vigia</t>
  </si>
  <si>
    <t>5174-20</t>
  </si>
  <si>
    <t>vigia</t>
  </si>
  <si>
    <r>
      <rPr>
        <rFont val="Arial"/>
        <b/>
        <color rgb="FFFF0000"/>
        <sz val="10.0"/>
      </rPr>
      <t xml:space="preserve">Valor do salárioxhora sem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</si>
  <si>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(s/peri) = valor da hora + 50%</t>
    </r>
  </si>
  <si>
    <r>
      <rPr>
        <rFont val="Arial"/>
        <b/>
        <color rgb="FFFF0000"/>
        <sz val="10.0"/>
      </rPr>
      <t xml:space="preserve">Valor da hora do adicional noturno sem periculosidade
</t>
    </r>
    <r>
      <rPr>
        <rFont val="Arial"/>
        <b/>
        <color rgb="FF0000FF"/>
        <sz val="10.0"/>
      </rPr>
      <t>AN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20%</t>
    </r>
  </si>
  <si>
    <r>
      <rPr>
        <rFont val="Arial"/>
        <b/>
        <color theme="1"/>
      </rPr>
      <t xml:space="preserve">Salário-Base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valor para 2 vigias = 1 posto</t>
    </r>
  </si>
  <si>
    <r>
      <rPr>
        <rFont val="Arial"/>
        <b/>
        <color theme="1"/>
      </rPr>
      <t xml:space="preserve">Adicional Noturno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 xml:space="preserve">Adicional Noturno  sobre: 1) 7h de 60min p/dia + 2) 1,0 h reduzida noturna p/dia para o RS  
Cálculo do valor: AN (s/peri) x 8h)x15dx2vig. Das 22h às 5h. </t>
    </r>
  </si>
  <si>
    <r>
      <rPr>
        <rFont val="Arial"/>
        <b/>
        <color theme="1"/>
      </rPr>
      <t xml:space="preserve">Adicional de Hora Noturna Reduzida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 xml:space="preserve">(Hora Reduzida Noturna como Extra) (HRN que excedeu de 190,67h) 
Cálculo do valor: HE (s/peri) x 4,33 h x 2 vig.)  
[195h (=180h + 15h) - 190,67 = 4,33h como horas extras, sendo  15 = 15x(7hx1,1428571 – 7h) Das 22h às 5h </t>
    </r>
  </si>
  <si>
    <r>
      <rPr>
        <rFont val="Arial"/>
        <b/>
        <color theme="1"/>
      </rPr>
      <t xml:space="preserve">Adicional de Risco/Ajuda de Custo 20%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20% do salário base = (SBx20%)</t>
    </r>
  </si>
  <si>
    <r>
      <rPr>
        <rFont val="Arial"/>
        <b/>
        <color theme="1"/>
      </rPr>
      <t xml:space="preserve">RSR (Repouso Semanal Remunerado)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20% sobre os adicionais pertinentes</t>
    </r>
  </si>
  <si>
    <r>
      <rPr>
        <rFont val="Arial"/>
        <b/>
        <color theme="1"/>
      </rPr>
      <t xml:space="preserve">Adicional de Periculosidade (Lei nº 12.740/2012)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30% das rubricas pertinentes</t>
    </r>
  </si>
  <si>
    <t xml:space="preserve">Outros (especificar)                                          </t>
  </si>
  <si>
    <r>
      <rPr>
        <rFont val="Arial"/>
        <b/>
        <color theme="1"/>
      </rPr>
      <t xml:space="preserve">Remuneração 1: </t>
    </r>
    <r>
      <rPr>
        <rFont val="Arial"/>
        <b val="0"/>
        <color theme="1"/>
      </rPr>
      <t xml:space="preserve">Total da Remuneração de verbas de natureza salarial nas quais incidem INSS + FGTS + Férias + 13º, etc.) </t>
    </r>
  </si>
  <si>
    <r>
      <rPr>
        <rFont val="Arial"/>
        <b/>
        <color theme="1"/>
      </rPr>
      <t xml:space="preserve">Intervalo Intrajornada (Adicional de Intervalo)  </t>
    </r>
    <r>
      <rPr>
        <rFont val="Arial"/>
        <b/>
        <color theme="1"/>
        <sz val="8.0"/>
      </rPr>
      <t xml:space="preserve"> </t>
    </r>
    <r>
      <rPr>
        <rFont val="Arial"/>
        <b val="0"/>
        <color rgb="FF0000FF"/>
        <sz val="8.0"/>
      </rPr>
      <t>Cálculo do valor: HE (s/peri) x 15d x2vigx0,5h)
Verba de natureza salarial na qual incidem somente INSS (mais terceiras entidades)</t>
    </r>
  </si>
  <si>
    <r>
      <rPr>
        <rFont val="Arial"/>
        <b/>
        <color theme="1"/>
      </rPr>
      <t xml:space="preserve">Remuneração 2: </t>
    </r>
    <r>
      <rPr>
        <rFont val="Arial"/>
        <b val="0"/>
        <color theme="1"/>
      </rPr>
      <t>Total da Remuneração que o empregado irá receber</t>
    </r>
  </si>
  <si>
    <t>Submódulo 2.1 – 13º (décimo terceiro) Salário e Adicional de Férias</t>
  </si>
  <si>
    <t>13º (décimo terceiro) Salário e Adicional de Férias</t>
  </si>
  <si>
    <r>
      <rPr>
        <rFont val="Arial"/>
        <b/>
        <color rgb="FF000000"/>
        <sz val="10.0"/>
      </rPr>
      <t>13º (décimo terceiro) Salário</t>
    </r>
    <r>
      <rPr>
        <rFont val="Arial"/>
        <b/>
        <color rgb="FF000000"/>
        <sz val="11.0"/>
      </rPr>
      <t xml:space="preserve"> 
</t>
    </r>
    <r>
      <rPr>
        <rFont val="Arial"/>
        <b/>
        <color rgb="FFFF0000"/>
        <sz val="8.0"/>
      </rPr>
      <t>Obrigatória a cotação de 8,33% sobre o valor do Módulo 1 – Composição da Remuneração1, conforme Anexo XII da IN 5/17</t>
    </r>
  </si>
  <si>
    <r>
      <rPr>
        <rFont val="Arial"/>
        <b/>
        <strike val="0"/>
        <color rgb="FF000000"/>
      </rPr>
      <t xml:space="preserve">Adicional de Férias 
</t>
    </r>
    <r>
      <rPr>
        <rFont val="Arial"/>
        <b/>
        <strike val="0"/>
        <color rgb="FFFF0000"/>
        <sz val="8.0"/>
      </rPr>
      <t>Obrigatória a cotação de 3,025% sobre o valor do Módulo 1 - Composição da Remuneração, conforme Anexo XII da IN 5/17 (Férias + Adicional = 12,10% = 9,075% + 3,025%).</t>
    </r>
    <r>
      <rPr>
        <rFont val="Arial"/>
        <b/>
        <strike val="0"/>
        <color rgb="FF0047FF"/>
        <sz val="8.0"/>
      </rPr>
      <t xml:space="preserve"> 
</t>
    </r>
    <r>
      <rPr>
        <rFont val="Arial"/>
        <b val="0"/>
        <strike val="0"/>
        <color rgb="FF0047FF"/>
      </rPr>
      <t xml:space="preserve">É </t>
    </r>
    <r>
      <rPr>
        <rFont val="Arial"/>
        <b/>
        <strike val="0"/>
        <color rgb="FF0047FF"/>
      </rPr>
      <t>vedada a cotação de Férias neste Submódulo</t>
    </r>
    <r>
      <rPr>
        <rFont val="Arial"/>
        <b val="0"/>
        <strike val="0"/>
        <color rgb="FF0047FF"/>
      </rPr>
      <t>, em face de tratar-se de Conta Vinculada. O custo do empregado substituto, quando o titular gozar férias, será previsto no Submódulo 4.1.A.</t>
    </r>
  </si>
  <si>
    <t>OBS a ser excluída: Se o prazo do contrato for superior a 12 meses, complementar  o item "B" acima com a seguinte redação: "Além disso, como o prazo do contrato é superior a 12 meses, não cabe cotar o item Férias, conforme recomendação da SEGES/MGI"</t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</si>
  <si>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+ 3,025%).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</si>
  <si>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 </t>
    </r>
    <r>
      <rPr>
        <rFont val="Arial"/>
        <b/>
        <color rgb="FF0000FF"/>
        <sz val="11.0"/>
      </rPr>
      <t xml:space="preserve">- Base de Cálculo = Módulo 1 (= a Rem1) + Submódulo 2.1 + Intervalo Intrajornada </t>
    </r>
  </si>
  <si>
    <r>
      <rPr>
        <rFont val="Arial"/>
        <b/>
        <color rgb="FF000000"/>
        <sz val="11.0"/>
      </rPr>
      <t xml:space="preserve">RAT x FAP 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</si>
  <si>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FGTS </t>
    </r>
    <r>
      <rPr>
        <rFont val="Arial"/>
        <b/>
        <color rgb="FF00CCFF"/>
        <sz val="10.0"/>
      </rPr>
      <t xml:space="preserve">             </t>
    </r>
    <r>
      <rPr>
        <rFont val="Arial"/>
        <b/>
        <color theme="1"/>
        <sz val="10.0"/>
      </rPr>
      <t xml:space="preserve">                                                                                                  </t>
    </r>
  </si>
  <si>
    <r>
      <rPr>
        <rFont val="Arial"/>
        <b/>
        <color theme="1"/>
        <sz val="10.0"/>
      </rPr>
      <t xml:space="preserve">Transporte 
</t>
    </r>
    <r>
      <rPr>
        <rFont val="Arial"/>
        <b/>
        <color rgb="FFFF0000"/>
        <sz val="9.0"/>
      </rPr>
      <t>Cálculo do valor: [(2xVTx30) – (6%xSB)]</t>
    </r>
  </si>
  <si>
    <t xml:space="preserve">     A.1)  Valor da passagem do transporte coletivo no município de prestação dos serviços </t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</si>
  <si>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>A.2) Quantidade de passagens por dia por empregado</t>
    </r>
  </si>
  <si>
    <r>
      <rPr>
        <rFont val="Arial"/>
        <color rgb="FF0000FF"/>
        <sz val="9.0"/>
      </rPr>
      <t xml:space="preserve">     A.4) Participação do empregado em percentual do salário-base</t>
    </r>
    <r>
      <rPr>
        <rFont val="Arial"/>
        <color rgb="FF0000FF"/>
        <sz val="9.0"/>
      </rPr>
      <t xml:space="preserve"> (cláusula 31 da CCT 2025/2027)</t>
    </r>
  </si>
  <si>
    <r>
      <rPr>
        <rFont val="Arial"/>
        <b/>
        <color theme="1"/>
        <sz val="10.0"/>
      </rPr>
      <t xml:space="preserve">Auxílio-Refeição/Alimentação  
</t>
    </r>
    <r>
      <rPr>
        <rFont val="Arial"/>
        <b/>
        <color rgb="FFFF0000"/>
        <sz val="9.0"/>
      </rPr>
      <t>Cálculo do valor = [(30xVA)x(1-0,20)]</t>
    </r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</si>
  <si>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 xml:space="preserve">B.1) Valor do Auxílio-Alimentação  </t>
    </r>
    <r>
      <rPr>
        <rFont val="Arial"/>
        <color rgb="FF0000FF"/>
        <sz val="9.0"/>
      </rPr>
      <t>(cláusula  30 da CCT 2025/2027)</t>
    </r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</si>
  <si>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>B.2) Quantidade de dias do mês de recebimento de auxílio-alimentação</t>
    </r>
  </si>
  <si>
    <t xml:space="preserve">     B.3) Participação do empregado em percentual sobre o auxílio-alimentação  (cláusula 30 da CCT 2025/2027)</t>
  </si>
  <si>
    <r>
      <rPr>
        <rFont val="Arial"/>
        <b/>
        <color theme="1"/>
        <sz val="10.0"/>
      </rPr>
      <t xml:space="preserve">Seguro de Vida 
</t>
    </r>
    <r>
      <rPr>
        <rFont val="Arial"/>
        <b val="0"/>
        <color rgb="FF0000FF"/>
        <sz val="8.0"/>
      </rPr>
      <t>Cálculo do valor: 26 x Rem2 x 0,031%   (cláusula 35 da CCT 2025/2027)</t>
    </r>
  </si>
  <si>
    <r>
      <rPr>
        <rFont val="Arial"/>
        <b/>
        <color theme="1"/>
        <sz val="10.0"/>
      </rPr>
      <t xml:space="preserve">Auxílio-Funeral </t>
    </r>
    <r>
      <rPr>
        <rFont val="Arial"/>
        <b val="0"/>
        <color rgb="FF0000CC"/>
        <sz val="10.0"/>
      </rPr>
      <t xml:space="preserve"> 
</t>
    </r>
    <r>
      <rPr>
        <rFont val="Arial"/>
        <b val="0"/>
        <color rgb="FF0000CC"/>
        <sz val="8.0"/>
      </rPr>
      <t>Cálculo do valor: (SB x 0,52066%)/12  (cláusula 34 da CCT 2025/2027)</t>
    </r>
  </si>
  <si>
    <r>
      <rPr>
        <rFont val="Arial"/>
        <b/>
        <color theme="1"/>
        <sz val="10.0"/>
      </rPr>
      <t xml:space="preserve">Aviso Prévio Indenizado    
</t>
    </r>
    <r>
      <rPr>
        <rFont val="Arial"/>
        <b/>
        <color rgb="FFFF0000"/>
        <sz val="8.0"/>
      </rPr>
      <t>Cálculo do valor = [Rem/12 + 13º/12 + (Férias + 1/3 Férias)/12] x (30/30=1) x 5% de rotatividade anual - Os reflexos de 13º, F e 1/3F são referentes a 1 mês de APInd -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</si>
  <si>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      
</t>
    </r>
    <r>
      <rPr>
        <rFont val="Arial"/>
        <b/>
        <color rgb="FFFF0000"/>
        <sz val="8.0"/>
      </rPr>
      <t>(negociar extinção/redução na 1ª prorrogação)  Cálculo do valor= [(Rem1/30)x7]/</t>
    </r>
    <r>
      <rPr>
        <rFont val="Arial"/>
        <b/>
        <color rgb="FF0000FF"/>
        <sz val="8.0"/>
      </rPr>
      <t>12</t>
    </r>
    <r>
      <rPr>
        <rFont val="Arial"/>
        <b/>
        <color rgb="FFFF0000"/>
        <sz val="8.0"/>
      </rPr>
      <t xml:space="preserve"> meses do contratox100% dos empregados - ao final do contrato 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</si>
  <si>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Multa do FGTS sobre o Aviso PrévioTrabalhado e Aviso Prévio Indenizado
</t>
    </r>
    <r>
      <rPr>
        <rFont val="Arial"/>
        <b/>
        <color rgb="FFFF0000"/>
        <sz val="8.0"/>
      </rPr>
      <t xml:space="preserve">Obrigatória a cotação de 4% sobre o valor do Módulo 1 – Composição da Remuneração1, conforme Anexo XII da IN Seges nº 5/2017 </t>
    </r>
  </si>
  <si>
    <r>
      <rPr>
        <rFont val="Arial"/>
        <b/>
        <color theme="1"/>
        <sz val="9.0"/>
      </rPr>
      <t>Base de cálculo para o Custo de Reposição do Profissional Ausente (substituto): BCCPA = MÓDULO 1 (= a Rem1) + MÓDULO 2 (- VA - VT) + FÉRIAS + MÓDULO 3</t>
    </r>
    <r>
      <rPr>
        <rFont val="Arial"/>
        <b/>
        <color rgb="FFFF0000"/>
        <sz val="9.0"/>
      </rPr>
      <t xml:space="preserve">  - exceto o Substituto na cobertura de Férias e o Afastamento Maternidade, sendo que neste último a Rem e o 13º podem ser compensados pelo INSS, ambos com base de cálculo própria, conforme consta nesses itens de custo.</t>
    </r>
  </si>
  <si>
    <t>MÓD 1  (= a Rem1)=</t>
  </si>
  <si>
    <r>
      <rPr>
        <rFont val="Arial"/>
        <b/>
        <color rgb="FF0000FF"/>
        <sz val="8.0"/>
      </rPr>
      <t xml:space="preserve">MÓD 2  </t>
    </r>
    <r>
      <rPr>
        <rFont val="Arial"/>
        <b/>
        <color rgb="FFFF0000"/>
        <sz val="8.0"/>
      </rPr>
      <t>(sem VA e VT)</t>
    </r>
    <r>
      <rPr>
        <rFont val="Arial"/>
        <b/>
        <color rgb="FF0000FF"/>
        <sz val="8.0"/>
      </rPr>
      <t xml:space="preserve"> +Férias =</t>
    </r>
  </si>
  <si>
    <r>
      <rPr>
        <rFont val="Arial"/>
        <b/>
        <color rgb="FF000000"/>
        <sz val="10.0"/>
      </rPr>
      <t xml:space="preserve">Substituto na cobertura de Férias  
</t>
    </r>
    <r>
      <rPr>
        <rFont val="Arial"/>
        <b val="0"/>
        <color rgb="FFFF0000"/>
        <sz val="8.0"/>
      </rPr>
      <t xml:space="preserve">Obrigatória a cotação de 9,075% sobre o valor do Módulo 1 - Composição da Remuneração, </t>
    </r>
    <r>
      <rPr>
        <rFont val="Arial"/>
        <b val="0"/>
        <color rgb="FF0066CC"/>
        <sz val="8.0"/>
      </rPr>
      <t xml:space="preserve">mais </t>
    </r>
    <r>
      <rPr>
        <rFont val="Arial"/>
        <b val="0"/>
        <color rgb="FFFF0000"/>
        <sz val="8.0"/>
      </rPr>
      <t>o percentual do Submódulo 2.2 sobre o cálculo anterior, conforme Anexo XII da IN 5/17 (Férias + Adicional = 12,10% = 9,075% + 3,025%)</t>
    </r>
  </si>
  <si>
    <r>
      <rPr>
        <rFont val="Arial"/>
        <b/>
        <color rgb="FF000000"/>
        <sz val="10.0"/>
      </rPr>
      <t xml:space="preserve">Substituto na cobertura de Ausências Legais 
</t>
    </r>
    <r>
      <rPr>
        <rFont val="Arial"/>
        <b val="0"/>
        <color rgb="FFFF0000"/>
        <sz val="8.0"/>
      </rPr>
      <t>Cálculo do valor = [(</t>
    </r>
    <r>
      <rPr>
        <rFont val="Arial"/>
        <b val="0"/>
        <color rgb="FF0000FF"/>
        <sz val="8.0"/>
      </rPr>
      <t>BCCPA</t>
    </r>
    <r>
      <rPr>
        <rFont val="Arial"/>
        <b val="0"/>
        <color rgb="FFFF0000"/>
        <sz val="8.0"/>
      </rPr>
      <t>/30)x1dia]/12</t>
    </r>
  </si>
  <si>
    <r>
      <rPr>
        <rFont val="Arial"/>
        <b/>
        <color rgb="FF000000"/>
        <sz val="10.0"/>
      </rPr>
      <t xml:space="preserve">Substituto na cobertura de Licença-Paternidade
</t>
    </r>
    <r>
      <rPr>
        <rFont val="Arial"/>
        <b val="0"/>
        <color rgb="FFFF0000"/>
        <sz val="8.0"/>
      </rPr>
      <t>Cálculo do valor = {[(</t>
    </r>
    <r>
      <rPr>
        <rFont val="Arial"/>
        <b val="0"/>
        <color rgb="FF0000FF"/>
        <sz val="8.0"/>
      </rPr>
      <t>BCCPA</t>
    </r>
    <r>
      <rPr>
        <rFont val="Arial"/>
        <b val="0"/>
        <color rgb="FFFF0000"/>
        <sz val="8.0"/>
      </rPr>
      <t>/30)x5dias]/12}x1,5%</t>
    </r>
  </si>
  <si>
    <r>
      <rPr>
        <rFont val="Arial"/>
        <b/>
        <color rgb="FF000000"/>
        <sz val="10.0"/>
      </rPr>
      <t xml:space="preserve">Substituto na cobertura de Ausência por acidente de trabalho
</t>
    </r>
    <r>
      <rPr>
        <rFont val="Arial"/>
        <b val="0"/>
        <color rgb="FFFF0000"/>
        <sz val="8.0"/>
      </rPr>
      <t>Cálculo do valor = [(BCCPA)/30x0,69dias]/12</t>
    </r>
  </si>
  <si>
    <r>
      <rPr>
        <rFont val="Arial"/>
        <b/>
        <color rgb="FF000000"/>
        <sz val="10.0"/>
      </rPr>
      <t xml:space="preserve">Substituto na cobertura de Afastamento Maternidade
</t>
    </r>
    <r>
      <rPr>
        <rFont val="Arial"/>
        <b/>
        <color rgb="FFFF0000"/>
        <sz val="8.0"/>
      </rPr>
      <t>Cálculo do valor = [((Férias + Férias / 3) + SUB2.2 x (Férias + Férias / 3)) x (4/12)] x 2% + [( FGTS x Rem + SUB 2.2 x 13º</t>
    </r>
    <r>
      <rPr>
        <rFont val="Arial"/>
        <b/>
        <color rgb="FF0000CC"/>
        <sz val="8.0"/>
      </rPr>
      <t xml:space="preserve"> </t>
    </r>
    <r>
      <rPr>
        <rFont val="Arial"/>
        <b/>
        <color rgb="FFFF0000"/>
        <sz val="8.0"/>
      </rPr>
      <t xml:space="preserve">+ SUB2.3 – VA – VT + MÓD3) x (4/12)] } x 2%     
</t>
    </r>
    <r>
      <rPr>
        <rFont val="Arial"/>
        <b val="0"/>
        <color rgb="FF0000FF"/>
        <sz val="8.0"/>
      </rPr>
      <t>Não incide Contribuição Previdenciária Patronal (INSS + 3ªs entidades) sobre a Remuneração da empregada residente nos 4 meses de Afastamento, conforme Solução de Consulta Cosit/RFB nº 27/2023, públicada na pág. 20 da Seção 1 do DOU de 09/02/2023. A Remuneração e o 13º da empregada residente poderão ser compensados, por isso não constam da fórmula.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</si>
  <si>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 xml:space="preserve">)/30)x3dias]/12 </t>
    </r>
    <r>
      <rPr>
        <rFont val="Arial"/>
        <b/>
        <color rgb="FF0000FF"/>
        <sz val="8.0"/>
      </rPr>
      <t xml:space="preserve"> 
Incluído por permissão da IN Seges nº 5/2017, Anexo VII-B, item 1.7, alíneas "b" e "c".5.</t>
    </r>
  </si>
  <si>
    <r>
      <rPr>
        <rFont val="Arial"/>
        <b/>
        <color theme="1"/>
        <sz val="10.0"/>
      </rPr>
      <t xml:space="preserve">Uniformes  
</t>
    </r>
    <r>
      <rPr>
        <rFont val="Arial"/>
        <b/>
        <color rgb="FF0000FF"/>
        <sz val="8.0"/>
      </rPr>
      <t xml:space="preserve">São 2 conjuntos de uniformes (para os 2 vigilantes titulares </t>
    </r>
    <r>
      <rPr>
        <rFont val="Arial"/>
        <b/>
        <color theme="1"/>
        <sz val="8.0"/>
      </rPr>
      <t xml:space="preserve"> </t>
    </r>
    <r>
      <rPr>
        <rFont val="Arial"/>
        <b/>
        <color rgb="FFFF0000"/>
        <sz val="8.0"/>
      </rPr>
      <t>Cálculo do valor: R$ 72,00 por vigilante  x 2 vigilantes</t>
    </r>
  </si>
  <si>
    <r>
      <rPr>
        <rFont val="Arial"/>
        <b/>
        <color theme="1"/>
        <sz val="10.0"/>
      </rPr>
      <t xml:space="preserve">Materiais / Equipamentos 
</t>
    </r>
    <r>
      <rPr>
        <rFont val="Arial"/>
        <b val="0"/>
        <color rgb="FF0000FF"/>
        <sz val="8.0"/>
      </rPr>
      <t>(Com 1 colete para o posto. É por posto e não por vigilante)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</si>
  <si>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
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</si>
  <si>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
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</si>
  <si>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CC"/>
        <sz val="9.0"/>
      </rPr>
      <t xml:space="preserve">  
</t>
    </r>
    <r>
      <rPr>
        <rFont val="Arial"/>
        <b val="0"/>
        <color rgb="FF0000CC"/>
        <sz val="9.0"/>
      </rPr>
      <t>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</si>
  <si>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</t>
    </r>
    <r>
      <rPr>
        <rFont val="Arial"/>
        <b/>
        <color rgb="FF0000CC"/>
        <sz val="9.0"/>
      </rPr>
      <t xml:space="preserve">
</t>
    </r>
    <r>
      <rPr>
        <rFont val="Arial"/>
        <b val="0"/>
        <color rgb="FF0000CC"/>
        <sz val="9.0"/>
      </rPr>
      <t>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</si>
  <si>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 a) ISS             
</t>
    </r>
    <r>
      <rPr>
        <rFont val="Arial"/>
        <b val="0"/>
        <color rgb="FFFF0000"/>
        <sz val="9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</si>
  <si>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POSTO DE TRABALHO
</t>
    </r>
  </si>
  <si>
    <r>
      <rPr>
        <rFont val="Arial"/>
        <b/>
        <color rgb="FF800080"/>
        <sz val="12.0"/>
      </rPr>
      <t xml:space="preserve">VIGILÂNCIA DIURNA - </t>
    </r>
    <r>
      <rPr>
        <rFont val="Arial"/>
        <b/>
        <color rgb="FF3333FF"/>
        <sz val="12.0"/>
      </rPr>
      <t xml:space="preserve">Lucro Real e Presumido </t>
    </r>
    <r>
      <rPr>
        <rFont val="Arial"/>
        <b/>
        <color rgb="FF0000FF"/>
        <sz val="12.0"/>
      </rPr>
      <t xml:space="preserve">- </t>
    </r>
    <r>
      <rPr>
        <rFont val="Arial"/>
        <b/>
        <color rgb="FFFF0000"/>
        <sz val="12.0"/>
      </rPr>
      <t>CONTA VINCULADA</t>
    </r>
  </si>
  <si>
    <r>
      <rPr>
        <rFont val="Arial"/>
        <b/>
        <color theme="1"/>
        <sz val="12.0"/>
      </rPr>
      <t xml:space="preserve">ANEXO II  </t>
    </r>
    <r>
      <rPr>
        <rFont val="Arial"/>
        <b/>
        <color rgb="FFFF0000"/>
        <sz val="12.0"/>
      </rPr>
      <t>do Pregão nº 90004/2026</t>
    </r>
    <r>
      <rPr>
        <rFont val="Arial"/>
        <b/>
        <color rgb="FF0000FF"/>
        <sz val="12.0"/>
      </rPr>
      <t xml:space="preserve">
</t>
    </r>
    <r>
      <rPr>
        <rFont val="Arial"/>
        <b/>
        <color theme="1"/>
        <sz val="12.0"/>
      </rPr>
      <t xml:space="preserve">PLANILHA DE CUSTOS E FORMAÇÃO DE PREÇOS </t>
    </r>
    <r>
      <rPr>
        <rFont val="Arial"/>
        <b/>
        <color rgb="FF800080"/>
        <sz val="12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</si>
  <si>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___/___/_____</t>
    </r>
  </si>
  <si>
    <t>RS000837/2025
SIND EMPR SEG E VIG/RS x - SIND PROF VIG/RS</t>
  </si>
  <si>
    <t xml:space="preserve">Tipo de serviço:
                  Vigilância Desarmada                                                                                            </t>
  </si>
  <si>
    <t>40 horas semanais diurnas - de segunda à sexta-feira</t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</si>
  <si>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</si>
  <si>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</si>
  <si>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t xml:space="preserve">Vigilância e Segurança Desarmada </t>
  </si>
  <si>
    <r>
      <rPr>
        <rFont val="Arial"/>
        <b/>
        <color rgb="FFFF0000"/>
        <sz val="10.0"/>
      </rPr>
      <t xml:space="preserve">Valor do salárioxhora sem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</si>
  <si>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(s/peri) = valor da hora + 50%</t>
    </r>
  </si>
  <si>
    <r>
      <rPr>
        <rFont val="Arial"/>
        <b/>
        <color rgb="FFFF0000"/>
        <sz val="10.0"/>
      </rPr>
      <t xml:space="preserve">Valor da hora do adicional noturno sem periculosidade
</t>
    </r>
    <r>
      <rPr>
        <rFont val="Arial"/>
        <b/>
        <color rgb="FF0000FF"/>
        <sz val="10.0"/>
      </rPr>
      <t>AN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20%</t>
    </r>
  </si>
  <si>
    <r>
      <rPr>
        <rFont val="Arial"/>
        <b/>
        <color theme="1"/>
      </rPr>
      <t xml:space="preserve">Salário-Base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1 posto</t>
    </r>
  </si>
  <si>
    <r>
      <rPr>
        <rFont val="Arial"/>
        <b/>
        <color theme="1"/>
      </rPr>
      <t xml:space="preserve">Adicional Noturno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 xml:space="preserve">Adicional Noturno  sobre: 1) 7h de 60min p/dia + 2) 1,0 h reduzida noturna p/dia para o RS  
Cálculo do valor: AN (s/peri) x 8h)x15dx2vig. Das 22h às 5h. </t>
    </r>
  </si>
  <si>
    <r>
      <rPr>
        <rFont val="Arial"/>
        <b/>
        <color theme="1"/>
      </rPr>
      <t xml:space="preserve">Adicional de Hora Noturna Reduzida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 xml:space="preserve">(Hora Reduzida Noturna como Extra) (HRN que excedeu de 190,67h) 
Cálculo do valor: HE (s/peri) x 4,33 h x 2 vig.)  
[195h (=180h + 15h) - 190,67 = 4,33h como horas extras, sendo  15 = 15x(7hx1,1428571 – 7h) Das 22h às 5h </t>
    </r>
  </si>
  <si>
    <r>
      <rPr>
        <rFont val="Arial"/>
        <b/>
        <color theme="1"/>
      </rPr>
      <t xml:space="preserve">Adicional para Troca de Uniforme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1/6 do salário-hora por dia = (VSH/6)x1vigx22</t>
    </r>
  </si>
  <si>
    <r>
      <rPr>
        <rFont val="Arial"/>
        <b/>
        <color theme="1"/>
      </rPr>
      <t xml:space="preserve">RSR (Repouso Semanal Remunerado)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20% sobre os adicionais pertinentes</t>
    </r>
  </si>
  <si>
    <r>
      <rPr>
        <rFont val="Arial"/>
        <b/>
        <color theme="1"/>
      </rPr>
      <t xml:space="preserve">Adicional de Periculosidade (Lei nº 12.740/2012)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30% das rubricas pertinentes</t>
    </r>
  </si>
  <si>
    <r>
      <rPr>
        <rFont val="Arial"/>
        <b/>
        <color theme="1"/>
      </rPr>
      <t xml:space="preserve">Remuneração 1: </t>
    </r>
    <r>
      <rPr>
        <rFont val="Arial"/>
        <b val="0"/>
        <color theme="1"/>
      </rPr>
      <t xml:space="preserve">Total da Remuneração de verbas de natureza salarial nas quais incidem INSS + FGTS + Férias + 13º, etc.) </t>
    </r>
  </si>
  <si>
    <r>
      <rPr>
        <rFont val="Arial"/>
        <b/>
        <color theme="1"/>
      </rPr>
      <t xml:space="preserve">Intervalo Intrajornada (Adicional de Intervalo)  </t>
    </r>
    <r>
      <rPr>
        <rFont val="Arial"/>
        <b/>
        <color theme="1"/>
        <sz val="8.0"/>
      </rPr>
      <t xml:space="preserve"> </t>
    </r>
    <r>
      <rPr>
        <rFont val="Arial"/>
        <b val="0"/>
        <color rgb="FF0000FF"/>
        <sz val="8.0"/>
      </rPr>
      <t>Cálculo do valor: HE (s/peri) x 22d x1vigx0,5h)
Verba de natureza salarial na qual incidem somente INSS (mais terceiras entidades)</t>
    </r>
  </si>
  <si>
    <r>
      <rPr>
        <rFont val="Arial"/>
        <b/>
        <color theme="1"/>
      </rPr>
      <t xml:space="preserve">Remuneração 2: </t>
    </r>
    <r>
      <rPr>
        <rFont val="Arial"/>
        <b val="0"/>
        <color theme="1"/>
      </rPr>
      <t>Total da Remuneração que o empregado irá receber</t>
    </r>
  </si>
  <si>
    <r>
      <rPr>
        <rFont val="Arial"/>
        <b/>
        <color rgb="FF000000"/>
        <sz val="10.0"/>
      </rPr>
      <t>13º (décimo terceiro) Salário</t>
    </r>
    <r>
      <rPr>
        <rFont val="Arial"/>
        <b/>
        <color rgb="FF000000"/>
        <sz val="11.0"/>
      </rPr>
      <t xml:space="preserve"> 
</t>
    </r>
    <r>
      <rPr>
        <rFont val="Arial"/>
        <b/>
        <color rgb="FFFF0000"/>
        <sz val="8.0"/>
      </rPr>
      <t>Obrigatória a cotação de 8,33% sobre o valor do Módulo 1 – Composição da Remuneração1, conforme Anexo XII da IN 5/17</t>
    </r>
  </si>
  <si>
    <r>
      <rPr>
        <rFont val="Arial"/>
        <b/>
        <strike val="0"/>
        <color rgb="FF000000"/>
      </rPr>
      <t xml:space="preserve">Adicional de Férias 
</t>
    </r>
    <r>
      <rPr>
        <rFont val="Arial"/>
        <b/>
        <strike val="0"/>
        <color rgb="FFFF0000"/>
        <sz val="8.0"/>
      </rPr>
      <t>Obrigatória a cotação de 3,025% sobre o valor do Módulo 1 - Composição da Remuneração, conforme Anexo XII da IN 5/17 (Férias + Adicional = 12,10% = 9,075% + 3,025%).</t>
    </r>
    <r>
      <rPr>
        <rFont val="Arial"/>
        <b/>
        <strike val="0"/>
        <color rgb="FF0047FF"/>
        <sz val="8.0"/>
      </rPr>
      <t xml:space="preserve"> 
</t>
    </r>
    <r>
      <rPr>
        <rFont val="Arial"/>
        <b val="0"/>
        <strike val="0"/>
        <color rgb="FF0047FF"/>
      </rPr>
      <t xml:space="preserve">É </t>
    </r>
    <r>
      <rPr>
        <rFont val="Arial"/>
        <b/>
        <strike val="0"/>
        <color rgb="FF0047FF"/>
      </rPr>
      <t>vedada a cotação de Férias neste Submódulo</t>
    </r>
    <r>
      <rPr>
        <rFont val="Arial"/>
        <b val="0"/>
        <strike val="0"/>
        <color rgb="FF0047FF"/>
      </rPr>
      <t>, em face de tratar-se de Conta Vinculada. O custo do empregado substituto, quando o titular gozar férias, será previsto no Submódulo 4.1.A.</t>
    </r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</si>
  <si>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+ 3,025%).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</si>
  <si>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 </t>
    </r>
    <r>
      <rPr>
        <rFont val="Arial"/>
        <b/>
        <color rgb="FF0000FF"/>
        <sz val="11.0"/>
      </rPr>
      <t xml:space="preserve">- Base de Cálculo = Módulo 1 (= a Rem1) + Submódulo 2.1 + Intervalo Intrajornada </t>
    </r>
  </si>
  <si>
    <r>
      <rPr>
        <rFont val="Arial"/>
        <b/>
        <color rgb="FF000000"/>
        <sz val="11.0"/>
      </rPr>
      <t xml:space="preserve">RAT x FAP 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</si>
  <si>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FGTS </t>
    </r>
    <r>
      <rPr>
        <rFont val="Arial"/>
        <b/>
        <color rgb="FF00CCFF"/>
        <sz val="10.0"/>
      </rPr>
      <t xml:space="preserve">             </t>
    </r>
    <r>
      <rPr>
        <rFont val="Arial"/>
        <b/>
        <color theme="1"/>
        <sz val="10.0"/>
      </rPr>
      <t xml:space="preserve">                                                                                                  </t>
    </r>
  </si>
  <si>
    <r>
      <rPr>
        <rFont val="Arial"/>
        <b/>
        <color theme="1"/>
        <sz val="10.0"/>
      </rPr>
      <t xml:space="preserve">Transporte 
</t>
    </r>
    <r>
      <rPr>
        <rFont val="Arial"/>
        <b/>
        <color rgb="FFFF0000"/>
        <sz val="9.0"/>
      </rPr>
      <t>Cálculo do valor: [(2xVTx22) – (6%xSB)]</t>
    </r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</si>
  <si>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>A.2) Quantidade de passagens por dia por empregado</t>
    </r>
  </si>
  <si>
    <r>
      <rPr>
        <rFont val="Arial"/>
        <color rgb="FF0000FF"/>
        <sz val="9.0"/>
      </rPr>
      <t xml:space="preserve">     A.4) Participação do empregado em percentual do salário-base</t>
    </r>
    <r>
      <rPr>
        <rFont val="Arial"/>
        <color rgb="FF0000FF"/>
        <sz val="9.0"/>
      </rPr>
      <t xml:space="preserve"> (cláusula 31 da CCT 2025/2027)</t>
    </r>
  </si>
  <si>
    <r>
      <rPr>
        <rFont val="Arial"/>
        <b/>
        <color theme="1"/>
        <sz val="10.0"/>
      </rPr>
      <t xml:space="preserve">Auxílio-Refeição/Alimentação  
</t>
    </r>
    <r>
      <rPr>
        <rFont val="Arial"/>
        <b/>
        <color rgb="FFFF0000"/>
        <sz val="9.0"/>
      </rPr>
      <t>Cálculo do valor = [(22xVA)x(1-0,20)]</t>
    </r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</si>
  <si>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 xml:space="preserve">B.1) Valor do Auxílio-Alimentação  </t>
    </r>
    <r>
      <rPr>
        <rFont val="Arial"/>
        <color rgb="FF0000FF"/>
        <sz val="9.0"/>
      </rPr>
      <t>(cláusula  30 da CCT 2025/2027)</t>
    </r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</si>
  <si>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>B.2) Quantidade de dias do mês de recebimento de auxílio-alimentação</t>
    </r>
  </si>
  <si>
    <r>
      <rPr>
        <rFont val="Arial"/>
        <b/>
        <color theme="1"/>
        <sz val="10.0"/>
      </rPr>
      <t xml:space="preserve">Seguro de Vida 
</t>
    </r>
    <r>
      <rPr>
        <rFont val="Arial"/>
        <b val="0"/>
        <color rgb="FF0000FF"/>
        <sz val="8.0"/>
      </rPr>
      <t>Cálculo do valor: 26 x Rem2 x 0,031%   (cláusula 35 da CCT 2025/2027)</t>
    </r>
  </si>
  <si>
    <r>
      <rPr>
        <rFont val="Arial"/>
        <b/>
        <color theme="1"/>
        <sz val="10.0"/>
      </rPr>
      <t xml:space="preserve">Auxílio-Funeral </t>
    </r>
    <r>
      <rPr>
        <rFont val="Arial"/>
        <b val="0"/>
        <color rgb="FF0000CC"/>
        <sz val="10.0"/>
      </rPr>
      <t xml:space="preserve"> 
</t>
    </r>
    <r>
      <rPr>
        <rFont val="Arial"/>
        <b val="0"/>
        <color rgb="FF0000CC"/>
        <sz val="8.0"/>
      </rPr>
      <t>Cálculo do valor: (SB x 0,52066%)/12  (cláusula 34 da CCT 2025/2027)</t>
    </r>
  </si>
  <si>
    <r>
      <rPr>
        <rFont val="Arial"/>
        <b/>
        <color theme="1"/>
        <sz val="10.0"/>
      </rPr>
      <t xml:space="preserve">Reembolso creche
</t>
    </r>
    <r>
      <rPr>
        <rFont val="Arial"/>
        <b val="0"/>
        <color rgb="FF0000FF"/>
        <sz val="8.0"/>
      </rPr>
      <t xml:space="preserve">Incluído para atender ao disposto na IN SEGES /MGI nº 147, de 13 de abril de 2026. </t>
    </r>
    <r>
      <rPr>
        <rFont val="Arial"/>
        <b/>
        <color rgb="FF0000FF"/>
        <sz val="8.0"/>
      </rPr>
      <t>Natureza indenizatória. Deve ser glosado caso o pagamento não seja devido.</t>
    </r>
  </si>
  <si>
    <r>
      <rPr>
        <rFont val="Arial"/>
        <b/>
        <color theme="1"/>
        <sz val="10.0"/>
      </rPr>
      <t xml:space="preserve">Aviso Prévio Indenizado    
</t>
    </r>
    <r>
      <rPr>
        <rFont val="Arial"/>
        <b/>
        <color rgb="FFFF0000"/>
        <sz val="8.0"/>
      </rPr>
      <t>Cálculo do valor = [Rem/12 + 13º/12 + (Férias + 1/3 Férias)/12] x (30/30=1) x 5% de rotatividade anual - Os reflexos de 13º, F e 1/3F são referentes a 1 mês de APInd -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</si>
  <si>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      
</t>
    </r>
    <r>
      <rPr>
        <rFont val="Arial"/>
        <b/>
        <color rgb="FFFF0000"/>
        <sz val="8.0"/>
      </rPr>
      <t>(negociar extinção/redução na 1ª prorrogação)  Cálculo do valor= [(Rem1/30)x7]/</t>
    </r>
    <r>
      <rPr>
        <rFont val="Arial"/>
        <b/>
        <color rgb="FF0000FF"/>
        <sz val="8.0"/>
      </rPr>
      <t>12</t>
    </r>
    <r>
      <rPr>
        <rFont val="Arial"/>
        <b/>
        <color rgb="FFFF0000"/>
        <sz val="8.0"/>
      </rPr>
      <t xml:space="preserve"> meses do contratox100% dos empregados - ao final do contrato 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
A parcela mensal a título de aviso prévio trabalhado será no percentual máximo de 1,94% no primeiro ano, e, em caso de prorrogação do contrato, o percentual máximo dessa parcela será de 0,194% a cada ano de prorrogação.</t>
    </r>
  </si>
  <si>
    <r>
      <rPr>
        <rFont val="Arial"/>
        <b/>
        <color theme="1"/>
        <sz val="10.0"/>
      </rPr>
      <t xml:space="preserve">Multa do FGTS sobre o Aviso PrévioTrabalhado e Aviso Prévio Indenizado
</t>
    </r>
    <r>
      <rPr>
        <rFont val="Arial"/>
        <b/>
        <color rgb="FFFF0000"/>
        <sz val="8.0"/>
      </rPr>
      <t xml:space="preserve">Obrigatória a cotação de 4% sobre o valor do Módulo 1 – Composição da Remuneração1, conforme Anexo XII da IN Seges nº 5/2017 </t>
    </r>
  </si>
  <si>
    <r>
      <rPr>
        <rFont val="Arial"/>
        <b/>
        <color theme="1"/>
        <sz val="9.0"/>
      </rPr>
      <t>Base de cálculo para o Custo de Reposição do Profissional Ausente (substituto): BCCPA = MÓDULO 1 (= a Rem1) + MÓDULO 2 (- VA - VT) + FÉRIAS + MÓDULO 3</t>
    </r>
    <r>
      <rPr>
        <rFont val="Arial"/>
        <b/>
        <color rgb="FFFF0000"/>
        <sz val="9.0"/>
      </rPr>
      <t xml:space="preserve">  - exceto o Substituto na cobertura de Férias e o Afastamento Maternidade, sendo que neste último a Rem e o 13º podem ser compensados pelo INSS, ambos com base de cálculo própria, conforme consta nesses itens de custo.</t>
    </r>
  </si>
  <si>
    <r>
      <rPr>
        <rFont val="Arial"/>
        <b/>
        <color rgb="FF0000FF"/>
        <sz val="8.0"/>
      </rPr>
      <t xml:space="preserve">MÓD 2  </t>
    </r>
    <r>
      <rPr>
        <rFont val="Arial"/>
        <b/>
        <color rgb="FFFF0000"/>
        <sz val="8.0"/>
      </rPr>
      <t>(sem VA e VT)</t>
    </r>
    <r>
      <rPr>
        <rFont val="Arial"/>
        <b/>
        <color rgb="FF0000FF"/>
        <sz val="8.0"/>
      </rPr>
      <t xml:space="preserve"> +Férias =</t>
    </r>
  </si>
  <si>
    <r>
      <rPr>
        <rFont val="Arial"/>
        <b/>
        <color rgb="FF000000"/>
        <sz val="10.0"/>
      </rPr>
      <t xml:space="preserve">Substituto na cobertura de Férias  
</t>
    </r>
    <r>
      <rPr>
        <rFont val="Arial"/>
        <b val="0"/>
        <color rgb="FFFF0000"/>
        <sz val="8.0"/>
      </rPr>
      <t xml:space="preserve">Obrigatória a cotação de 9,075% sobre o valor do Módulo 1 - Composição da Remuneração, </t>
    </r>
    <r>
      <rPr>
        <rFont val="Arial"/>
        <b val="0"/>
        <color rgb="FF0066CC"/>
        <sz val="8.0"/>
      </rPr>
      <t xml:space="preserve">mais </t>
    </r>
    <r>
      <rPr>
        <rFont val="Arial"/>
        <b val="0"/>
        <color rgb="FFFF0000"/>
        <sz val="8.0"/>
      </rPr>
      <t>o percentual do Submódulo 2.2 sobre o cálculo anterior, conforme Anexo XII da IN 5/17 (Férias + Adicional = 12,10% = 9,075% + 3,025%)</t>
    </r>
  </si>
  <si>
    <r>
      <rPr>
        <rFont val="Arial"/>
        <b/>
        <color rgb="FF000000"/>
        <sz val="10.0"/>
      </rPr>
      <t xml:space="preserve">Substituto na cobertura de Ausências Legais 
</t>
    </r>
    <r>
      <rPr>
        <rFont val="Arial"/>
        <b val="0"/>
        <color rgb="FFFF0000"/>
        <sz val="8.0"/>
      </rPr>
      <t>Cálculo do valor = [(</t>
    </r>
    <r>
      <rPr>
        <rFont val="Arial"/>
        <b val="0"/>
        <color rgb="FF0000FF"/>
        <sz val="8.0"/>
      </rPr>
      <t>BCCPA</t>
    </r>
    <r>
      <rPr>
        <rFont val="Arial"/>
        <b val="0"/>
        <color rgb="FFFF0000"/>
        <sz val="8.0"/>
      </rPr>
      <t>/30)x1dia]/12</t>
    </r>
  </si>
  <si>
    <r>
      <rPr>
        <rFont val="Arial"/>
        <b/>
        <color rgb="FF000000"/>
        <sz val="10.0"/>
      </rPr>
      <t xml:space="preserve">Substituto na cobertura de Licença-Paternidade
</t>
    </r>
    <r>
      <rPr>
        <rFont val="Arial"/>
        <b val="0"/>
        <color rgb="FFFF0000"/>
        <sz val="8.0"/>
      </rPr>
      <t>Cálculo do valor = {[(</t>
    </r>
    <r>
      <rPr>
        <rFont val="Arial"/>
        <b val="0"/>
        <color rgb="FF0000FF"/>
        <sz val="8.0"/>
      </rPr>
      <t>BCCPA</t>
    </r>
    <r>
      <rPr>
        <rFont val="Arial"/>
        <b val="0"/>
        <color rgb="FFFF0000"/>
        <sz val="8.0"/>
      </rPr>
      <t>/30)x5dias]/12}x1,5%</t>
    </r>
  </si>
  <si>
    <r>
      <rPr>
        <rFont val="Arial"/>
        <b/>
        <color rgb="FF000000"/>
        <sz val="10.0"/>
      </rPr>
      <t xml:space="preserve">Substituto na cobertura de Ausência por acidente de trabalho
</t>
    </r>
    <r>
      <rPr>
        <rFont val="Arial"/>
        <b val="0"/>
        <color rgb="FFFF0000"/>
        <sz val="8.0"/>
      </rPr>
      <t>Cálculo do valor = [(BCCPA)/30x0,69dias]/12</t>
    </r>
  </si>
  <si>
    <r>
      <rPr>
        <rFont val="Arial"/>
        <b/>
        <color rgb="FF000000"/>
        <sz val="10.0"/>
      </rPr>
      <t xml:space="preserve">Substituto na cobertura de Afastamento Maternidade
</t>
    </r>
    <r>
      <rPr>
        <rFont val="Arial"/>
        <b/>
        <color rgb="FFFF0000"/>
        <sz val="8.0"/>
      </rPr>
      <t>Cálculo do valor = [((Férias + Férias / 3) + SUB2.2 x (Férias + Férias / 3)) x (4/12)] x 2% + [( FGTS x Rem + SUB 2.2 x 13º</t>
    </r>
    <r>
      <rPr>
        <rFont val="Arial"/>
        <b/>
        <color rgb="FF0000CC"/>
        <sz val="8.0"/>
      </rPr>
      <t xml:space="preserve"> </t>
    </r>
    <r>
      <rPr>
        <rFont val="Arial"/>
        <b/>
        <color rgb="FFFF0000"/>
        <sz val="8.0"/>
      </rPr>
      <t xml:space="preserve">+ SUB2.3 – VA – VT + MÓD3) x (4/12)] } x 2%     
</t>
    </r>
    <r>
      <rPr>
        <rFont val="Arial"/>
        <b val="0"/>
        <color rgb="FF0000FF"/>
        <sz val="8.0"/>
      </rPr>
      <t>Não incide Contribuição Previdenciária Patronal (INSS + 3ªs entidades) sobre a Remuneração da empregada residente nos 4 meses de Afastamento, conforme Solução de Consulta Cosit/RFB nº 27/2023, públicada na pág. 20 da Seção 1 do DOU de 09/02/2023. A Remuneração e o 13º da empregada residente poderão ser compensados, por isso não constam da fórmula.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</si>
  <si>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 xml:space="preserve">)/30)x3dias]/12 </t>
    </r>
    <r>
      <rPr>
        <rFont val="Arial"/>
        <b/>
        <color rgb="FF0000FF"/>
        <sz val="8.0"/>
      </rPr>
      <t xml:space="preserve"> 
Incluído por permissão da IN Seges nº 5/2017, Anexo VII-B, item 1.7, alíneas "b" e "c".5.</t>
    </r>
  </si>
  <si>
    <r>
      <rPr>
        <rFont val="Arial"/>
        <b/>
        <color theme="1"/>
        <sz val="10.0"/>
      </rPr>
      <t xml:space="preserve">Uniformes  
</t>
    </r>
    <r>
      <rPr>
        <rFont val="Arial"/>
        <b/>
        <color rgb="FF0000FF"/>
        <sz val="8.0"/>
      </rPr>
      <t xml:space="preserve">1 conjunto de uniforme </t>
    </r>
    <r>
      <rPr>
        <rFont val="Arial"/>
        <b/>
        <color theme="1"/>
        <sz val="8.0"/>
      </rPr>
      <t xml:space="preserve"> </t>
    </r>
    <r>
      <rPr>
        <rFont val="Arial"/>
        <b/>
        <color rgb="FFFF0000"/>
        <sz val="8.0"/>
      </rPr>
      <t>Cálculo do valor: ver aba RESUMO</t>
    </r>
  </si>
  <si>
    <r>
      <rPr>
        <rFont val="Arial"/>
        <b/>
        <color theme="1"/>
        <sz val="10.0"/>
      </rPr>
      <t xml:space="preserve">Materiais / Equipamentos 
</t>
    </r>
    <r>
      <rPr>
        <rFont val="Arial"/>
        <b val="0"/>
        <color rgb="FF0000FF"/>
        <sz val="8.0"/>
      </rPr>
      <t>(Com 1 colete para o posto. É por posto e não por vigilante)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</si>
  <si>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
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</si>
  <si>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
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</si>
  <si>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CC"/>
        <sz val="9.0"/>
      </rPr>
      <t xml:space="preserve">  
</t>
    </r>
    <r>
      <rPr>
        <rFont val="Arial"/>
        <b val="0"/>
        <color rgb="FF0000CC"/>
        <sz val="9.0"/>
      </rPr>
      <t>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</si>
  <si>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</t>
    </r>
    <r>
      <rPr>
        <rFont val="Arial"/>
        <b/>
        <color rgb="FF0000CC"/>
        <sz val="9.0"/>
      </rPr>
      <t xml:space="preserve">
</t>
    </r>
    <r>
      <rPr>
        <rFont val="Arial"/>
        <b val="0"/>
        <color rgb="FF0000CC"/>
        <sz val="9.0"/>
      </rPr>
      <t>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</si>
  <si>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 a) ISS             
</t>
    </r>
    <r>
      <rPr>
        <rFont val="Arial"/>
        <b val="0"/>
        <color rgb="FFFF0000"/>
        <sz val="9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</si>
  <si>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POSTO DE TRABALHO
</t>
    </r>
  </si>
  <si>
    <t xml:space="preserve">Elaborada por: </t>
  </si>
  <si>
    <t>André Marek</t>
  </si>
  <si>
    <t>SIAPE: 2982915</t>
  </si>
  <si>
    <r>
      <rPr>
        <rFont val="Arial"/>
        <b/>
        <color rgb="FF800080"/>
        <sz val="12.0"/>
      </rPr>
      <t xml:space="preserve">VIGILÂNCIA 12 x 36 NOTURNA - </t>
    </r>
    <r>
      <rPr>
        <rFont val="Arial"/>
        <b/>
        <color rgb="FF3333FF"/>
        <sz val="12.0"/>
      </rPr>
      <t xml:space="preserve">Lucro Real e Presumido </t>
    </r>
    <r>
      <rPr>
        <rFont val="Arial"/>
        <b/>
        <color rgb="FF0000FF"/>
        <sz val="12.0"/>
      </rPr>
      <t xml:space="preserve">- </t>
    </r>
    <r>
      <rPr>
        <rFont val="Arial"/>
        <b/>
        <color rgb="FFFF0000"/>
        <sz val="12.0"/>
      </rPr>
      <t>CONTA VINCULADA</t>
    </r>
  </si>
  <si>
    <r>
      <rPr>
        <rFont val="Arial"/>
        <b/>
        <color theme="1"/>
        <sz val="12.0"/>
      </rPr>
      <t xml:space="preserve">ANEXO II  </t>
    </r>
    <r>
      <rPr>
        <rFont val="Arial"/>
        <b/>
        <color rgb="FFFF0000"/>
        <sz val="12.0"/>
      </rPr>
      <t>do Pregão nº 90004/2026</t>
    </r>
    <r>
      <rPr>
        <rFont val="Arial"/>
        <b/>
        <color rgb="FF0000FF"/>
        <sz val="12.0"/>
      </rPr>
      <t xml:space="preserve">
</t>
    </r>
    <r>
      <rPr>
        <rFont val="Arial"/>
        <b/>
        <color theme="1"/>
        <sz val="12.0"/>
      </rPr>
      <t xml:space="preserve">PLANILHA DE CUSTOS E FORMAÇÃO DE PREÇOS </t>
    </r>
    <r>
      <rPr>
        <rFont val="Arial"/>
        <b/>
        <color rgb="FF800080"/>
        <sz val="12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</si>
  <si>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___/___/_____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</si>
  <si>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</si>
  <si>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</si>
  <si>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r>
      <rPr>
        <rFont val="Arial"/>
        <b/>
        <color rgb="FFFF0000"/>
        <sz val="10.0"/>
      </rPr>
      <t xml:space="preserve">Valor do salárioxhora sem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</si>
  <si>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(s/peri) = valor da hora + 50%</t>
    </r>
  </si>
  <si>
    <r>
      <rPr>
        <rFont val="Arial"/>
        <b/>
        <color rgb="FFFF0000"/>
        <sz val="10.0"/>
      </rPr>
      <t xml:space="preserve">Valor da hora do adicional noturno sem periculosidade
</t>
    </r>
    <r>
      <rPr>
        <rFont val="Arial"/>
        <b/>
        <color rgb="FF0000FF"/>
        <sz val="10.0"/>
      </rPr>
      <t>AN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20%</t>
    </r>
  </si>
  <si>
    <r>
      <rPr>
        <rFont val="Arial"/>
        <b/>
        <color theme="1"/>
      </rPr>
      <t xml:space="preserve">Salário-Base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valor para 2 viilantes = 1 posto</t>
    </r>
  </si>
  <si>
    <r>
      <rPr>
        <rFont val="Arial"/>
        <b/>
        <color theme="1"/>
      </rPr>
      <t xml:space="preserve">Adicional Noturno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 xml:space="preserve">Adicional Noturno  sobre: 1) 7h de 60min p/dia + 2) 1,0 h reduzida noturna p/dia para o RS  
Cálculo do valor: AN (s/peri) x 8h)x15dx2vig. Das 22h às 5h. </t>
    </r>
  </si>
  <si>
    <r>
      <rPr>
        <rFont val="Arial"/>
        <b/>
        <color theme="1"/>
      </rPr>
      <t xml:space="preserve">Adicional de Hora Noturna Reduzida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 xml:space="preserve">(Hora Reduzida Noturna como Extra) (HRN que excedeu de 190,67h) 
Cálculo do valor: HE (s/peri) x 4,33 h x 2 vig.)  
[195h (=180h + 15h) - 190,67 = 4,33h como horas extras, sendo  15 = 15x(7hx1,1428571 – 7h) Das 22h às 5h </t>
    </r>
  </si>
  <si>
    <r>
      <rPr>
        <rFont val="Arial"/>
        <b/>
        <color theme="1"/>
      </rPr>
      <t xml:space="preserve">Adicional para Troca de Uniforme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1/6 do salário-hora por dia = (VSH/6)x2x15</t>
    </r>
  </si>
  <si>
    <r>
      <rPr>
        <rFont val="Arial"/>
        <b/>
        <color theme="1"/>
      </rPr>
      <t xml:space="preserve">RSR (Repouso Semanal Remunerado)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20% sobre os adicionais pertinentes</t>
    </r>
  </si>
  <si>
    <r>
      <rPr>
        <rFont val="Arial"/>
        <b/>
        <color theme="1"/>
      </rPr>
      <t xml:space="preserve">Adicional de Periculosidade (Lei nº 12.740/2012)  </t>
    </r>
    <r>
      <rPr>
        <rFont val="Arial"/>
        <b/>
        <color theme="1"/>
        <sz val="8.0"/>
      </rPr>
      <t xml:space="preserve"> 
</t>
    </r>
    <r>
      <rPr>
        <rFont val="Arial"/>
        <b val="0"/>
        <color rgb="FF0000FF"/>
        <sz val="8.0"/>
      </rPr>
      <t>Cálculo do valor: 30% das rubricas pertinentes</t>
    </r>
  </si>
  <si>
    <r>
      <rPr>
        <rFont val="Arial"/>
        <b/>
        <color theme="1"/>
      </rPr>
      <t xml:space="preserve">Remuneração 1: </t>
    </r>
    <r>
      <rPr>
        <rFont val="Arial"/>
        <b val="0"/>
        <color theme="1"/>
      </rPr>
      <t xml:space="preserve">Total da Remuneração de verbas de natureza salarial nas quais incidem INSS + FGTS + Férias + 13º, etc.) </t>
    </r>
  </si>
  <si>
    <r>
      <rPr>
        <rFont val="Arial"/>
        <b/>
        <color theme="1"/>
      </rPr>
      <t xml:space="preserve">Intervalo Intrajornada (Adicional de Intervalo)  </t>
    </r>
    <r>
      <rPr>
        <rFont val="Arial"/>
        <b/>
        <color theme="1"/>
        <sz val="8.0"/>
      </rPr>
      <t xml:space="preserve"> </t>
    </r>
    <r>
      <rPr>
        <rFont val="Arial"/>
        <b val="0"/>
        <color rgb="FF0000FF"/>
        <sz val="8.0"/>
      </rPr>
      <t>Cálculo do valor: HE (s/peri) x 15d x2vigx0,5h)
Verba de natureza salarial na qual incidem somente INSS (mais terceiras entidades)</t>
    </r>
  </si>
  <si>
    <r>
      <rPr>
        <rFont val="Arial"/>
        <b/>
        <color theme="1"/>
      </rPr>
      <t xml:space="preserve">Remuneração 2: </t>
    </r>
    <r>
      <rPr>
        <rFont val="Arial"/>
        <b val="0"/>
        <color theme="1"/>
      </rPr>
      <t>Total da Remuneração que o empregado irá receber</t>
    </r>
  </si>
  <si>
    <r>
      <rPr>
        <rFont val="Arial"/>
        <b/>
        <color rgb="FF000000"/>
        <sz val="10.0"/>
      </rPr>
      <t>13º (décimo terceiro) Salário</t>
    </r>
    <r>
      <rPr>
        <rFont val="Arial"/>
        <b/>
        <color rgb="FF000000"/>
        <sz val="11.0"/>
      </rPr>
      <t xml:space="preserve"> 
</t>
    </r>
    <r>
      <rPr>
        <rFont val="Arial"/>
        <b/>
        <color rgb="FFFF0000"/>
        <sz val="8.0"/>
      </rPr>
      <t>Obrigatória a cotação de 8,33% sobre o valor do Módulo 1 – Composição da Remuneração1, conforme Anexo XII da IN 5/17</t>
    </r>
  </si>
  <si>
    <r>
      <rPr>
        <rFont val="Arial"/>
        <b/>
        <strike val="0"/>
        <color rgb="FF000000"/>
      </rPr>
      <t xml:space="preserve">Adicional de Férias 
</t>
    </r>
    <r>
      <rPr>
        <rFont val="Arial"/>
        <b/>
        <strike val="0"/>
        <color rgb="FFFF0000"/>
        <sz val="8.0"/>
      </rPr>
      <t>Obrigatória a cotação de 3,025% sobre o valor do Módulo 1 - Composição da Remuneração, conforme Anexo XII da IN 5/17 (Férias + Adicional = 12,10% = 9,075% + 3,025%).</t>
    </r>
    <r>
      <rPr>
        <rFont val="Arial"/>
        <b/>
        <strike val="0"/>
        <color rgb="FF0047FF"/>
        <sz val="8.0"/>
      </rPr>
      <t xml:space="preserve"> 
</t>
    </r>
    <r>
      <rPr>
        <rFont val="Arial"/>
        <b val="0"/>
        <strike val="0"/>
        <color rgb="FF0047FF"/>
      </rPr>
      <t xml:space="preserve">É </t>
    </r>
    <r>
      <rPr>
        <rFont val="Arial"/>
        <b/>
        <strike val="0"/>
        <color rgb="FF0047FF"/>
      </rPr>
      <t>vedada a cotação de Férias neste Submódulo</t>
    </r>
    <r>
      <rPr>
        <rFont val="Arial"/>
        <b val="0"/>
        <strike val="0"/>
        <color rgb="FF0047FF"/>
      </rPr>
      <t>, em face de tratar-se de Conta Vinculada. O custo do empregado substituto, quando o titular gozar férias, será previsto no Submódulo 4.1.A.</t>
    </r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</si>
  <si>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+ 3,025%).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</si>
  <si>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 </t>
    </r>
    <r>
      <rPr>
        <rFont val="Arial"/>
        <b/>
        <color rgb="FF0000FF"/>
        <sz val="11.0"/>
      </rPr>
      <t xml:space="preserve">- Base de Cálculo = Módulo 1 (= a Rem1) + Submódulo 2.1 + Intervalo Intrajornada </t>
    </r>
  </si>
  <si>
    <r>
      <rPr>
        <rFont val="Arial"/>
        <b/>
        <color rgb="FF000000"/>
        <sz val="11.0"/>
      </rPr>
      <t xml:space="preserve">RAT x FAP 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</si>
  <si>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FGTS </t>
    </r>
    <r>
      <rPr>
        <rFont val="Arial"/>
        <b/>
        <color rgb="FF00CCFF"/>
        <sz val="10.0"/>
      </rPr>
      <t xml:space="preserve">             </t>
    </r>
    <r>
      <rPr>
        <rFont val="Arial"/>
        <b/>
        <color theme="1"/>
        <sz val="10.0"/>
      </rPr>
      <t xml:space="preserve">                                                                                                  </t>
    </r>
  </si>
  <si>
    <r>
      <rPr>
        <rFont val="Arial"/>
        <b/>
        <color theme="1"/>
        <sz val="10.0"/>
      </rPr>
      <t xml:space="preserve">Transporte 
</t>
    </r>
    <r>
      <rPr>
        <rFont val="Arial"/>
        <b/>
        <color rgb="FFFF0000"/>
        <sz val="9.0"/>
      </rPr>
      <t>Cálculo do valor: [(2xVTx30) – (6%xSB)]</t>
    </r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</si>
  <si>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>A.2) Quantidade de passagens por dia por empregado</t>
    </r>
  </si>
  <si>
    <r>
      <rPr>
        <rFont val="Arial"/>
        <color rgb="FF0000FF"/>
        <sz val="9.0"/>
      </rPr>
      <t xml:space="preserve">     A.4) Participação do empregado em percentual do salário-base</t>
    </r>
    <r>
      <rPr>
        <rFont val="Arial"/>
        <color rgb="FF0000FF"/>
        <sz val="9.0"/>
      </rPr>
      <t xml:space="preserve"> (cláusula 31 da CCT 2025/2027)</t>
    </r>
  </si>
  <si>
    <r>
      <rPr>
        <rFont val="Arial"/>
        <b/>
        <color theme="1"/>
        <sz val="10.0"/>
      </rPr>
      <t xml:space="preserve">Auxílio-Refeição/Alimentação  
</t>
    </r>
    <r>
      <rPr>
        <rFont val="Arial"/>
        <b/>
        <color rgb="FFFF0000"/>
        <sz val="9.0"/>
      </rPr>
      <t>Cálculo do valor = [(30xVA)x(1-0,20)]</t>
    </r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</si>
  <si>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 xml:space="preserve">B.1) Valor do Auxílio-Alimentação  </t>
    </r>
    <r>
      <rPr>
        <rFont val="Arial"/>
        <color rgb="FF0000FF"/>
        <sz val="9.0"/>
      </rPr>
      <t>(cláusula  30 da CCT 2025/2027)</t>
    </r>
  </si>
  <si>
    <r>
      <rPr>
        <rFont val="Arial"/>
        <color rgb="FF0000FF"/>
        <sz val="9.0"/>
      </rPr>
      <t xml:space="preserve">     </t>
    </r>
    <r>
      <rPr>
        <rFont val="Arial"/>
        <color rgb="FF0000FF"/>
        <sz val="9.0"/>
      </rPr>
      <t>B.2) Quantidade de dias do mês de recebimento de auxílio-alimentação</t>
    </r>
  </si>
  <si>
    <r>
      <rPr>
        <rFont val="Arial"/>
        <b/>
        <color theme="1"/>
        <sz val="10.0"/>
      </rPr>
      <t xml:space="preserve">Seguro de Vida 
</t>
    </r>
    <r>
      <rPr>
        <rFont val="Arial"/>
        <b val="0"/>
        <color rgb="FF0000FF"/>
        <sz val="8.0"/>
      </rPr>
      <t>Cálculo do valor: 26 x Rem2 x 0,031%   (cláusula 35 da CCT 2025/2027)</t>
    </r>
  </si>
  <si>
    <r>
      <rPr>
        <rFont val="Arial"/>
        <b/>
        <color theme="1"/>
        <sz val="10.0"/>
      </rPr>
      <t xml:space="preserve">Auxílio-Funeral </t>
    </r>
    <r>
      <rPr>
        <rFont val="Arial"/>
        <b val="0"/>
        <color rgb="FF0000CC"/>
        <sz val="10.0"/>
      </rPr>
      <t xml:space="preserve"> 
</t>
    </r>
    <r>
      <rPr>
        <rFont val="Arial"/>
        <b val="0"/>
        <color rgb="FF0000CC"/>
        <sz val="8.0"/>
      </rPr>
      <t>Cálculo do valor: (SB x 0,52066%)/12  (cláusula 34 da CCT 2025/2027)</t>
    </r>
  </si>
  <si>
    <r>
      <rPr>
        <rFont val="Arial"/>
        <b/>
        <color theme="1"/>
        <sz val="10.0"/>
      </rPr>
      <t xml:space="preserve">Aviso Prévio Indenizado    
</t>
    </r>
    <r>
      <rPr>
        <rFont val="Arial"/>
        <b/>
        <color rgb="FFFF0000"/>
        <sz val="8.0"/>
      </rPr>
      <t>Cálculo do valor = [Rem/12 + 13º/12 + (Férias + 1/3 Férias)/12] x (30/30=1) x 5% de rotatividade anual - Os reflexos de 13º, F e 1/3F são referentes a 1 mês de APInd -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</si>
  <si>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      
</t>
    </r>
    <r>
      <rPr>
        <rFont val="Arial"/>
        <b/>
        <color rgb="FFFF0000"/>
        <sz val="8.0"/>
      </rPr>
      <t>(negociar extinção/redução na 1ª prorrogação)  Cálculo do valor= [(Rem1/30)x7]/</t>
    </r>
    <r>
      <rPr>
        <rFont val="Arial"/>
        <b/>
        <color rgb="FF0000FF"/>
        <sz val="8.0"/>
      </rPr>
      <t>12</t>
    </r>
    <r>
      <rPr>
        <rFont val="Arial"/>
        <b/>
        <color rgb="FFFF0000"/>
        <sz val="8.0"/>
      </rPr>
      <t xml:space="preserve"> meses do contratox100% dos empregados - ao final do contrato 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
A parcela mensal a título de aviso prévio trabalhado será no percentual máximo de 1,94% no primeiro ano, e, em caso de prorrogação do contrato, o percentual máximo dessa parcela será de 0,194% a cada ano de prorrogação.</t>
    </r>
  </si>
  <si>
    <r>
      <rPr>
        <rFont val="Arial"/>
        <b/>
        <color theme="1"/>
        <sz val="10.0"/>
      </rPr>
      <t xml:space="preserve">Multa do FGTS sobre o Aviso PrévioTrabalhado e Aviso Prévio Indenizado
</t>
    </r>
    <r>
      <rPr>
        <rFont val="Arial"/>
        <b/>
        <color rgb="FFFF0000"/>
        <sz val="8.0"/>
      </rPr>
      <t xml:space="preserve">Obrigatória a cotação de 4% sobre o valor do Módulo 1 – Composição da Remuneração1, conforme Anexo XII da IN Seges nº 5/2017 </t>
    </r>
  </si>
  <si>
    <r>
      <rPr>
        <rFont val="Arial"/>
        <b/>
        <color theme="1"/>
        <sz val="9.0"/>
      </rPr>
      <t>Base de cálculo para o Custo de Reposição do Profissional Ausente (substituto): BCCPA = MÓDULO 1 (= a Rem1) + MÓDULO 2 (- VA - VT) + FÉRIAS + MÓDULO 3</t>
    </r>
    <r>
      <rPr>
        <rFont val="Arial"/>
        <b/>
        <color rgb="FFFF0000"/>
        <sz val="9.0"/>
      </rPr>
      <t xml:space="preserve">  - exceto o Substituto na cobertura de Férias e o Afastamento Maternidade, sendo que neste último a Rem e o 13º podem ser compensados pelo INSS, ambos com base de cálculo própria, conforme consta nesses itens de custo.</t>
    </r>
  </si>
  <si>
    <r>
      <rPr>
        <rFont val="Arial"/>
        <b/>
        <color rgb="FF0000FF"/>
        <sz val="8.0"/>
      </rPr>
      <t xml:space="preserve">MÓD 2  </t>
    </r>
    <r>
      <rPr>
        <rFont val="Arial"/>
        <b/>
        <color rgb="FFFF0000"/>
        <sz val="8.0"/>
      </rPr>
      <t>(sem VA e VT)</t>
    </r>
    <r>
      <rPr>
        <rFont val="Arial"/>
        <b/>
        <color rgb="FF0000FF"/>
        <sz val="8.0"/>
      </rPr>
      <t xml:space="preserve"> +Férias =</t>
    </r>
  </si>
  <si>
    <r>
      <rPr>
        <rFont val="Arial"/>
        <b/>
        <color rgb="FF000000"/>
        <sz val="10.0"/>
      </rPr>
      <t xml:space="preserve">Substituto na cobertura de Férias  
</t>
    </r>
    <r>
      <rPr>
        <rFont val="Arial"/>
        <b val="0"/>
        <color rgb="FFFF0000"/>
        <sz val="8.0"/>
      </rPr>
      <t xml:space="preserve">Obrigatória a cotação de 9,075% sobre o valor do Módulo 1 - Composição da Remuneração, </t>
    </r>
    <r>
      <rPr>
        <rFont val="Arial"/>
        <b val="0"/>
        <color rgb="FF0066CC"/>
        <sz val="8.0"/>
      </rPr>
      <t xml:space="preserve">mais </t>
    </r>
    <r>
      <rPr>
        <rFont val="Arial"/>
        <b val="0"/>
        <color rgb="FFFF0000"/>
        <sz val="8.0"/>
      </rPr>
      <t>o percentual do Submódulo 2.2 sobre o cálculo anterior, conforme Anexo XII da IN 5/17 (Férias + Adicional = 12,10% = 9,075% + 3,025%)</t>
    </r>
  </si>
  <si>
    <r>
      <rPr>
        <rFont val="Arial"/>
        <b/>
        <color rgb="FF000000"/>
        <sz val="10.0"/>
      </rPr>
      <t xml:space="preserve">Substituto na cobertura de Ausências Legais 
</t>
    </r>
    <r>
      <rPr>
        <rFont val="Arial"/>
        <b val="0"/>
        <color rgb="FFFF0000"/>
        <sz val="8.0"/>
      </rPr>
      <t>Cálculo do valor = [(</t>
    </r>
    <r>
      <rPr>
        <rFont val="Arial"/>
        <b val="0"/>
        <color rgb="FF0000FF"/>
        <sz val="8.0"/>
      </rPr>
      <t>BCCPA</t>
    </r>
    <r>
      <rPr>
        <rFont val="Arial"/>
        <b val="0"/>
        <color rgb="FFFF0000"/>
        <sz val="8.0"/>
      </rPr>
      <t>/30)x1dia]/12</t>
    </r>
  </si>
  <si>
    <r>
      <rPr>
        <rFont val="Arial"/>
        <b/>
        <color rgb="FF000000"/>
        <sz val="10.0"/>
      </rPr>
      <t xml:space="preserve">Substituto na cobertura de Licença-Paternidade
</t>
    </r>
    <r>
      <rPr>
        <rFont val="Arial"/>
        <b val="0"/>
        <color rgb="FFFF0000"/>
        <sz val="8.0"/>
      </rPr>
      <t>Cálculo do valor = {[(</t>
    </r>
    <r>
      <rPr>
        <rFont val="Arial"/>
        <b val="0"/>
        <color rgb="FF0000FF"/>
        <sz val="8.0"/>
      </rPr>
      <t>BCCPA</t>
    </r>
    <r>
      <rPr>
        <rFont val="Arial"/>
        <b val="0"/>
        <color rgb="FFFF0000"/>
        <sz val="8.0"/>
      </rPr>
      <t>/30)x5dias]/12}x1,5%</t>
    </r>
  </si>
  <si>
    <r>
      <rPr>
        <rFont val="Arial"/>
        <b/>
        <color rgb="FF000000"/>
        <sz val="10.0"/>
      </rPr>
      <t xml:space="preserve">Substituto na cobertura de Ausência por acidente de trabalho
</t>
    </r>
    <r>
      <rPr>
        <rFont val="Arial"/>
        <b val="0"/>
        <color rgb="FFFF0000"/>
        <sz val="8.0"/>
      </rPr>
      <t>Cálculo do valor = [(BCCPA)/30x0,69dias]/12</t>
    </r>
  </si>
  <si>
    <r>
      <rPr>
        <rFont val="Arial"/>
        <b/>
        <color rgb="FF000000"/>
        <sz val="10.0"/>
      </rPr>
      <t xml:space="preserve">Substituto na cobertura de Afastamento Maternidade
</t>
    </r>
    <r>
      <rPr>
        <rFont val="Arial"/>
        <b/>
        <color rgb="FFFF0000"/>
        <sz val="8.0"/>
      </rPr>
      <t>Cálculo do valor = [((Férias + Férias / 3) + SUB2.2 x (Férias + Férias / 3)) x (4/12)] x 2% + [( FGTS x Rem + SUB 2.2 x 13º</t>
    </r>
    <r>
      <rPr>
        <rFont val="Arial"/>
        <b/>
        <color rgb="FF0000CC"/>
        <sz val="8.0"/>
      </rPr>
      <t xml:space="preserve"> </t>
    </r>
    <r>
      <rPr>
        <rFont val="Arial"/>
        <b/>
        <color rgb="FFFF0000"/>
        <sz val="8.0"/>
      </rPr>
      <t xml:space="preserve">+ SUB2.3 – VA – VT + MÓD3) x (4/12)] } x 2%     
</t>
    </r>
    <r>
      <rPr>
        <rFont val="Arial"/>
        <b val="0"/>
        <color rgb="FF0000FF"/>
        <sz val="8.0"/>
      </rPr>
      <t>Não incide Contribuição Previdenciária Patronal (INSS + 3ªs entidades) sobre a Remuneração da empregada residente nos 4 meses de Afastamento, conforme Solução de Consulta Cosit/RFB nº 27/2023, públicada na pág. 20 da Seção 1 do DOU de 09/02/2023. A Remuneração e o 13º da empregada residente poderão ser compensados, por isso não constam da fórmula.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</si>
  <si>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 xml:space="preserve">)/30)x3dias]/12 </t>
    </r>
    <r>
      <rPr>
        <rFont val="Arial"/>
        <b/>
        <color rgb="FF0000FF"/>
        <sz val="8.0"/>
      </rPr>
      <t xml:space="preserve"> 
Incluído por permissão da IN Seges nº 5/2017, Anexo VII-B, item 1.7, alíneas "b" e "c".5.</t>
    </r>
  </si>
  <si>
    <r>
      <rPr>
        <rFont val="Arial"/>
        <b/>
        <color theme="1"/>
        <sz val="10.0"/>
      </rPr>
      <t xml:space="preserve">Uniformes  
</t>
    </r>
    <r>
      <rPr>
        <rFont val="Arial"/>
        <b/>
        <color rgb="FF0000FF"/>
        <sz val="8.0"/>
      </rPr>
      <t xml:space="preserve">São 2 conjuntos de uniformes (para os 2 vigilantes titulares </t>
    </r>
    <r>
      <rPr>
        <rFont val="Arial"/>
        <b/>
        <color theme="1"/>
        <sz val="8.0"/>
      </rPr>
      <t xml:space="preserve"> </t>
    </r>
    <r>
      <rPr>
        <rFont val="Arial"/>
        <b/>
        <color rgb="FFFF0000"/>
        <sz val="8.0"/>
      </rPr>
      <t>Cálculo do valor: ver aba RESUMO</t>
    </r>
  </si>
  <si>
    <r>
      <rPr>
        <rFont val="Arial"/>
        <b/>
        <color theme="1"/>
        <sz val="10.0"/>
      </rPr>
      <t xml:space="preserve">Materiais / Equipamentos 
</t>
    </r>
    <r>
      <rPr>
        <rFont val="Arial"/>
        <b val="0"/>
        <color rgb="FF0000FF"/>
        <sz val="8.0"/>
      </rPr>
      <t>(Com 1 colete para o posto. É por posto e não por vigilante)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</si>
  <si>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
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</si>
  <si>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
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</si>
  <si>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CC"/>
        <sz val="9.0"/>
      </rPr>
      <t xml:space="preserve">  
</t>
    </r>
    <r>
      <rPr>
        <rFont val="Arial"/>
        <b val="0"/>
        <color rgb="FF0000CC"/>
        <sz val="9.0"/>
      </rPr>
      <t>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</si>
  <si>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</t>
    </r>
    <r>
      <rPr>
        <rFont val="Arial"/>
        <b/>
        <color rgb="FF0000CC"/>
        <sz val="9.0"/>
      </rPr>
      <t xml:space="preserve">
</t>
    </r>
    <r>
      <rPr>
        <rFont val="Arial"/>
        <b val="0"/>
        <color rgb="FF0000CC"/>
        <sz val="9.0"/>
      </rPr>
      <t>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</si>
  <si>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 a) ISS             
</t>
    </r>
    <r>
      <rPr>
        <rFont val="Arial"/>
        <b val="0"/>
        <color rgb="FFFF0000"/>
        <sz val="9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</si>
  <si>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POSTO DE TRABALHO
</t>
    </r>
  </si>
  <si>
    <t>3.  COMPLEMENTO DOS SERVIÇOS DE VIGILÂNCIA – VALOR MENSAL DOS SERVIÇOS (RESUMO)</t>
  </si>
  <si>
    <t>VALOR ANUAL DO CONTRATO
(R$)</t>
  </si>
  <si>
    <t>Item1 (diurno): 40 horas semanais diurnas -  de segunda à sexta-feira</t>
  </si>
  <si>
    <t>Item 2 (noturno): escala 12x36, 12 horas noturnas envolvendo 2 (dois) vigilantes</t>
  </si>
  <si>
    <r>
      <rPr>
        <rFont val="Arial"/>
        <b/>
        <color theme="1"/>
        <sz val="10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</si>
  <si>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t>QUANTIDADE DE PESSOAL ALOCADO NA EXECUÇÃO CONTRATUAL (item 6.2.e do Anexo VII da IN nº 5/2017)</t>
  </si>
  <si>
    <t>Vigilante diurno 40h sem. (de seg. a sex.)</t>
  </si>
  <si>
    <t>Vigilante noturno 12x36</t>
  </si>
  <si>
    <t>EQUIPAMENTOS, UNIFORMES E EPIs ALOCADOS NA EXECUÇÃO CONTRATUAL - CAMPUS ZONA NORTE</t>
  </si>
  <si>
    <t>Especificação dos Materiais/Equipamentos</t>
  </si>
  <si>
    <t>Item</t>
  </si>
  <si>
    <t>Descrição</t>
  </si>
  <si>
    <t>Unidade</t>
  </si>
  <si>
    <t>Quantidade 
 Disponibilizar</t>
  </si>
  <si>
    <t>Vida Útil
 (Meses)</t>
  </si>
  <si>
    <t>Quantidade
 Total
 Anual</t>
  </si>
  <si>
    <t>Valor
 Unitário</t>
  </si>
  <si>
    <t>Custo Anual 
 Anual</t>
  </si>
  <si>
    <t>Bastão controle de rondas (com pilhas) e software</t>
  </si>
  <si>
    <t>Un</t>
  </si>
  <si>
    <t>2</t>
  </si>
  <si>
    <t>Colete à prova de balas</t>
  </si>
  <si>
    <t>48</t>
  </si>
  <si>
    <t>Cartuchos de Munição calibre 38 – novas, com identificação do fabricante e procedência legal</t>
  </si>
  <si>
    <t>Carregador Jet loader, 6 tiros, calibre 38, na cor preto</t>
  </si>
  <si>
    <t>Cinto com coldre e baleiro</t>
  </si>
  <si>
    <t>3</t>
  </si>
  <si>
    <t>Cassetete</t>
  </si>
  <si>
    <t>4</t>
  </si>
  <si>
    <t>Lanterna Recarregável</t>
  </si>
  <si>
    <t>5</t>
  </si>
  <si>
    <t>Livro de Ocorrências</t>
  </si>
  <si>
    <t>6</t>
  </si>
  <si>
    <t>Apito com cordão</t>
  </si>
  <si>
    <t>1</t>
  </si>
  <si>
    <t>24</t>
  </si>
  <si>
    <t>7</t>
  </si>
  <si>
    <t>Radio profissional ou semiprofissional em UHF/VHF</t>
  </si>
  <si>
    <t>60</t>
  </si>
  <si>
    <t>8</t>
  </si>
  <si>
    <t>Rádio portatil recarregavel digital com capacidade de até 4km, entrada e saída de audio</t>
  </si>
  <si>
    <t>Revólver calibre 38 – 5 tiros – novo, com os devidos registros nos órgãos competentes</t>
  </si>
  <si>
    <t>Algemas</t>
  </si>
  <si>
    <t>SUB-TOTAL 1</t>
  </si>
  <si>
    <t>SUB-TOTAL 1 MENSAL</t>
  </si>
  <si>
    <r>
      <rPr>
        <rFont val="Arial"/>
        <b/>
        <color theme="1"/>
        <sz val="10.0"/>
      </rPr>
      <t>TOTAL MENSAL</t>
    </r>
    <r>
      <rPr>
        <rFont val="Arial"/>
        <b val="0"/>
        <color theme="1"/>
        <sz val="10.0"/>
      </rPr>
      <t xml:space="preserve"> (considerando que os mesmos materiais/equipamentos serão utilizados nos postos diurnos e noturnos)</t>
    </r>
  </si>
  <si>
    <t>Relógio Ponto Eletrônico Digital e Biométrico com software homologado pelo MTE *</t>
  </si>
  <si>
    <t>120</t>
  </si>
  <si>
    <t>SUB-TOTAL 2</t>
  </si>
  <si>
    <t>SUB-TOTAL 2 MENSAL</t>
  </si>
  <si>
    <t>* Estes Equipamentos serão utilizados nos postos diurnos (1) e noturnos (2), assim o valor é dividido pelo número total de vigilantes do contrato: 3.</t>
  </si>
  <si>
    <t>TOTAL dos Materiais/Equipamentos a considerar por vigilante na planilha</t>
  </si>
  <si>
    <t>Especificação do Uniforme</t>
  </si>
  <si>
    <t>Quantidade a disponibilizar inicialmente para cada funcionário</t>
  </si>
  <si>
    <t>Custo Anual por vigilante</t>
  </si>
  <si>
    <t>Boné</t>
  </si>
  <si>
    <t>Calça de Uniforme, Tecido: 67% Poliéster e 33% Algodão</t>
  </si>
  <si>
    <t>Pç</t>
  </si>
  <si>
    <t>Camisa social manga curta</t>
  </si>
  <si>
    <t>Camisa social manga longa</t>
  </si>
  <si>
    <t>Cinto de couro</t>
  </si>
  <si>
    <t>Crachá Funcional</t>
  </si>
  <si>
    <t>Jaqueta/Japona</t>
  </si>
  <si>
    <t>Capa de chuva</t>
  </si>
  <si>
    <t>Blusão de lã</t>
  </si>
  <si>
    <t>Sapato/botina profissional, fechado, solado antiderrapante, leve, confortável</t>
  </si>
  <si>
    <t>Par</t>
  </si>
  <si>
    <t>TOTAL MENSAL</t>
  </si>
  <si>
    <r>
      <rPr>
        <rFont val="Arial"/>
        <b/>
        <color rgb="FF800080"/>
        <sz val="15.0"/>
      </rPr>
      <t xml:space="preserve">VIGILÂNCIA 12 x 36 NOTURNA - </t>
    </r>
    <r>
      <rPr>
        <rFont val="Arial"/>
        <b/>
        <color rgb="FF3333FF"/>
        <sz val="14.0"/>
      </rPr>
      <t xml:space="preserve">Lucro Real e Presumido </t>
    </r>
    <r>
      <rPr>
        <rFont val="Arial"/>
        <b/>
        <color rgb="FF0000FF"/>
        <sz val="14.0"/>
      </rPr>
      <t xml:space="preserve">- </t>
    </r>
    <r>
      <rPr>
        <rFont val="Arial"/>
        <b/>
        <color rgb="FFFF0000"/>
        <sz val="16.0"/>
      </rPr>
      <t>CONTA VINCULADA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</si>
  <si>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20/2025-</t>
    </r>
    <r>
      <rPr>
        <rFont val="Arial"/>
        <b/>
        <color rgb="FF0000FF"/>
        <sz val="18.0"/>
      </rPr>
      <t xml:space="preserve">COM PERI NO FIM
MODELAGEM DO 4.1.A DA IN 2/2008 - ANTIGA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</si>
  <si>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30/12/2025 - Hora: 14h 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</si>
  <si>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</si>
  <si>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</si>
  <si>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</si>
  <si>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r>
      <rPr>
        <rFont val="Arial"/>
        <b/>
        <color rgb="FFFF0000"/>
        <sz val="10.0"/>
      </rPr>
      <t xml:space="preserve">Valor do salárioxhora sem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</si>
  <si>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(s/peri) = valor da hora + 50%</t>
    </r>
  </si>
  <si>
    <r>
      <rPr>
        <rFont val="Arial"/>
        <b/>
        <color rgb="FFFF0000"/>
        <sz val="10.0"/>
      </rPr>
      <t xml:space="preserve">Valor da hora do adicional noturno sem periculosidade
</t>
    </r>
    <r>
      <rPr>
        <rFont val="Arial"/>
        <b/>
        <color rgb="FF0000FF"/>
        <sz val="10.0"/>
      </rPr>
      <t>AN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20%</t>
    </r>
  </si>
  <si>
    <r>
      <rPr>
        <rFont val="Arial"/>
        <b/>
        <color theme="1"/>
        <sz val="10.0"/>
      </rPr>
      <t xml:space="preserve">Salário-Base  </t>
    </r>
    <r>
      <rPr>
        <rFont val="Arial"/>
        <b/>
        <color rgb="FFFF0000"/>
        <sz val="10.0"/>
      </rPr>
      <t xml:space="preserve">(valor para 2 vigilantes = 1 posto) </t>
    </r>
    <r>
      <rPr>
        <rFont val="Arial"/>
        <b/>
        <color theme="1"/>
        <sz val="10.0"/>
      </rPr>
      <t>(cláusulas 3ª e 5ª da CCT 2025/2027)</t>
    </r>
  </si>
  <si>
    <r>
      <rPr>
        <rFont val="Arial"/>
        <b/>
        <color theme="1"/>
        <sz val="10.0"/>
      </rPr>
      <t xml:space="preserve">Adicional Noturno  sobre: 1) 7h de 60min p/dia + 2) 1,0 h reduzida noturna p/dia para o RS  </t>
    </r>
    <r>
      <rPr>
        <rFont val="Arial"/>
        <b/>
        <color rgb="FFFF0000"/>
        <sz val="10.0"/>
      </rPr>
      <t xml:space="preserve">Cálculo do valor: AN (s/peri) x </t>
    </r>
    <r>
      <rPr>
        <rFont val="Arial"/>
        <b/>
        <color rgb="FF2300DC"/>
        <sz val="10.0"/>
      </rPr>
      <t>8h)</t>
    </r>
    <r>
      <rPr>
        <rFont val="Arial"/>
        <b/>
        <color rgb="FFFF0000"/>
        <sz val="10.0"/>
      </rPr>
      <t xml:space="preserve">x15dx2vig. </t>
    </r>
    <r>
      <rPr>
        <rFont val="Arial"/>
        <b/>
        <color rgb="FF0000FF"/>
        <sz val="10.0"/>
      </rPr>
      <t>Das 22h às 5h.</t>
    </r>
    <r>
      <rPr>
        <rFont val="Arial"/>
        <b/>
        <color theme="1"/>
        <sz val="10.0"/>
      </rPr>
      <t xml:space="preserve">  (cláusulas 24 e 25 da CCT 2025/2027)</t>
    </r>
  </si>
  <si>
    <r>
      <rPr>
        <rFont val="Arial"/>
        <b/>
        <color rgb="FF000000"/>
        <sz val="10.0"/>
      </rPr>
      <t>Adicional de Hora Noturna Reduzida</t>
    </r>
    <r>
      <rPr>
        <rFont val="Arial"/>
        <b/>
        <color rgb="FFFF0000"/>
        <sz val="10.0"/>
      </rPr>
      <t xml:space="preserve"> (Hora Reduzida Noturna como Extra) </t>
    </r>
    <r>
      <rPr>
        <rFont val="Arial"/>
        <b/>
        <color rgb="FF0000FF"/>
        <sz val="10.0"/>
      </rPr>
      <t xml:space="preserve">(HRN que excedeu de 190,67h) </t>
    </r>
    <r>
      <rPr>
        <rFont val="Arial"/>
        <b/>
        <color rgb="FFFF0000"/>
        <sz val="10.0"/>
      </rPr>
      <t xml:space="preserve">Cálculo do valor: HE (s/peri) x </t>
    </r>
    <r>
      <rPr>
        <rFont val="Arial"/>
        <b/>
        <color rgb="FF0000FF"/>
        <sz val="10.0"/>
      </rPr>
      <t>4,33 h</t>
    </r>
    <r>
      <rPr>
        <rFont val="Arial"/>
        <b/>
        <color rgb="FFFF0000"/>
        <sz val="10.0"/>
      </rPr>
      <t xml:space="preserve"> x 2 vig.)  ---   [195h (=180h + </t>
    </r>
    <r>
      <rPr>
        <rFont val="Arial"/>
        <b/>
        <color rgb="FF0000FF"/>
        <sz val="10.0"/>
      </rPr>
      <t>15h</t>
    </r>
    <r>
      <rPr>
        <rFont val="Arial"/>
        <b/>
        <color rgb="FFFF0000"/>
        <sz val="10.0"/>
      </rPr>
      <t xml:space="preserve">) - 190,67 = </t>
    </r>
    <r>
      <rPr>
        <rFont val="Arial"/>
        <b/>
        <color rgb="FF0000FF"/>
        <sz val="10.0"/>
      </rPr>
      <t>4,33h</t>
    </r>
    <r>
      <rPr>
        <rFont val="Arial"/>
        <b/>
        <color rgb="FFFF0000"/>
        <sz val="10.0"/>
      </rPr>
      <t xml:space="preserve"> como horas extras, sendo  </t>
    </r>
    <r>
      <rPr>
        <rFont val="Arial"/>
        <b/>
        <color rgb="FF0000FF"/>
        <sz val="10.0"/>
      </rPr>
      <t>15</t>
    </r>
    <r>
      <rPr>
        <rFont val="Arial"/>
        <b/>
        <color rgb="FFFF0000"/>
        <sz val="10.0"/>
      </rPr>
      <t xml:space="preserve"> = 15x(7hx1,1428571 – 7h) </t>
    </r>
    <r>
      <rPr>
        <rFont val="Arial"/>
        <b/>
        <color rgb="FF0000FF"/>
        <sz val="10.0"/>
      </rPr>
      <t xml:space="preserve">Das 22h às 5h </t>
    </r>
    <r>
      <rPr>
        <rFont val="Arial"/>
        <b/>
        <color rgb="FF000000"/>
        <sz val="10.0"/>
      </rPr>
      <t>(cláusulas 25 e 61 da CCT 2025/2027)</t>
    </r>
  </si>
  <si>
    <r>
      <rPr>
        <rFont val="Arial"/>
        <b/>
        <color rgb="FF000000"/>
        <sz val="10.0"/>
      </rPr>
      <t xml:space="preserve">Adicional para Troca de Uniforme -  Cálculo do valor: 1/6 do salário-hora por dia = </t>
    </r>
    <r>
      <rPr>
        <rFont val="Arial"/>
        <b/>
        <color rgb="FFFF0000"/>
        <sz val="10.0"/>
      </rPr>
      <t xml:space="preserve">(VSH/6=1,59)x2x15 </t>
    </r>
    <r>
      <rPr>
        <rFont val="Arial"/>
        <b/>
        <color rgb="FF000000"/>
        <sz val="10.0"/>
      </rPr>
      <t xml:space="preserve">  (cláusulas 5ª e 28 da CCT 2025/2027)</t>
    </r>
  </si>
  <si>
    <r>
      <rPr>
        <rFont val="Arial"/>
        <b/>
        <color theme="1"/>
        <sz val="10.0"/>
      </rPr>
      <t xml:space="preserve">RSR (Repouso Semanal Remunerado) - </t>
    </r>
    <r>
      <rPr>
        <rFont val="Arial"/>
        <b/>
        <color rgb="FFFF0000"/>
        <sz val="10.0"/>
      </rPr>
      <t xml:space="preserve">Cálculo do valor: 20% sobre os adicionais pertinentes) -  </t>
    </r>
    <r>
      <rPr>
        <rFont val="Arial"/>
        <b/>
        <color theme="1"/>
        <sz val="10.0"/>
      </rPr>
      <t>(cláusula 29 da CCT 2025/2027)</t>
    </r>
    <r>
      <rPr>
        <rFont val="Arial"/>
        <b/>
        <color rgb="FFFF0000"/>
        <sz val="10.0"/>
      </rPr>
      <t xml:space="preserve"> </t>
    </r>
    <r>
      <rPr>
        <rFont val="Arial"/>
        <b/>
        <strike/>
        <color rgb="FF0000FF"/>
        <sz val="10.0"/>
      </rPr>
      <t>(???? Item controverso - consulte sua CCT ou assessoria jurídica). Se não tiver na CCT não cotar</t>
    </r>
  </si>
  <si>
    <r>
      <rPr>
        <rFont val="Arial"/>
        <b/>
        <color theme="1"/>
        <sz val="10.0"/>
      </rPr>
      <t>Adicional de Periculosidade</t>
    </r>
    <r>
      <rPr>
        <rFont val="Arial"/>
        <b/>
        <color rgb="FFFF0000"/>
        <sz val="10.0"/>
      </rPr>
      <t xml:space="preserve"> (Lei nº 12.740/2012)    (30% das rubricas pertinentes) </t>
    </r>
    <r>
      <rPr>
        <rFont val="Arial"/>
        <b/>
        <color theme="1"/>
        <sz val="10.0"/>
      </rPr>
      <t>(cláusula 26 da CCT 2025/2027)</t>
    </r>
  </si>
  <si>
    <r>
      <rPr>
        <rFont val="Arial"/>
        <b/>
        <color theme="1"/>
        <sz val="11.0"/>
      </rPr>
      <t>Remuneração 1 = verbas de natureza remuneratória que compõem a base de cálculo do INSS + FGTS + Férias + 13º etc.)</t>
    </r>
    <r>
      <rPr>
        <rFont val="Arial"/>
        <b/>
        <color rgb="FFFF0000"/>
        <sz val="11.0"/>
      </rPr>
      <t xml:space="preserve"> </t>
    </r>
  </si>
  <si>
    <r>
      <rPr>
        <rFont val="Arial"/>
        <b/>
        <color theme="1"/>
        <sz val="10.0"/>
      </rPr>
      <t xml:space="preserve">Intervalo Intrajornada </t>
    </r>
    <r>
      <rPr>
        <rFont val="Arial"/>
        <b/>
        <color rgb="FFFF0000"/>
        <sz val="10.0"/>
      </rPr>
      <t xml:space="preserve">(Adicional de Intervalo ou Intervalo para Repoudo e Alimentação)  Cálculo do valor:  (VSH + 50%) (s/peri) x 15d x 2vig x </t>
    </r>
    <r>
      <rPr>
        <rFont val="Arial"/>
        <b/>
        <color rgb="FF0000FF"/>
        <sz val="10.0"/>
      </rPr>
      <t>0,5h</t>
    </r>
    <r>
      <rPr>
        <rFont val="Arial"/>
        <b/>
        <color rgb="FFFF0000"/>
        <sz val="10.0"/>
      </rPr>
      <t xml:space="preserve">) - </t>
    </r>
    <r>
      <rPr>
        <rFont val="Arial"/>
        <b/>
        <color theme="1"/>
        <sz val="9.0"/>
      </rPr>
      <t>(cláusula 65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theme="1"/>
        <sz val="8.0"/>
      </rPr>
      <t xml:space="preserve">O Intervalo Intrajornada compõe a base de cálculo do INSS (incluindo RAT, FAP e terceiras entidades), em face da Solução de Consulta RFB/Cosit nº 108/2023, e do FGTS, ambos com suporte no Parecer Jurídico PGFN SEI nº 139/2024 (este com abrangência somente no Ministério da Fazenda). </t>
    </r>
    <r>
      <rPr>
        <rFont val="Arial"/>
        <b/>
        <strike/>
        <color rgb="FFFF0000"/>
        <sz val="8.0"/>
      </rPr>
      <t>Empregado só recebe se estiver trabalhando.</t>
    </r>
    <r>
      <rPr>
        <rFont val="Arial"/>
        <b/>
        <strike/>
        <color rgb="FF00CCFF"/>
        <sz val="8.0"/>
      </rPr>
      <t xml:space="preserve">  </t>
    </r>
    <r>
      <rPr>
        <rFont val="Arial"/>
        <b/>
        <strike/>
        <color rgb="FF0066CC"/>
        <sz val="8.0"/>
      </rPr>
      <t>Consulte sua assessoria jurídica</t>
    </r>
  </si>
  <si>
    <r>
      <rPr>
        <rFont val="Arial"/>
        <b/>
        <color theme="1"/>
        <sz val="14.0"/>
      </rPr>
      <t xml:space="preserve">Remuneração 2 = Total da Remuneração que o empregado irá receber-                </t>
    </r>
    <r>
      <rPr>
        <rFont val="Arial"/>
        <b/>
        <color rgb="FF0000FF"/>
        <sz val="9.0"/>
      </rPr>
      <t>Valor entra nos seguintes cálculos: 1) Submódulo 2.3."D": Seguro de Vida; 2) Módulo 6: Custos Indiretos; Lucro e Tributos; e 3) Item 2, "A": Módulo 1 - Composição da Remuneração</t>
    </r>
    <r>
      <rPr>
        <rFont val="Arial"/>
        <b/>
        <color rgb="FFFF0000"/>
        <sz val="9.0"/>
      </rPr>
      <t>2</t>
    </r>
    <r>
      <rPr>
        <rFont val="Arial"/>
        <b/>
        <color rgb="FF0000FF"/>
        <sz val="9.0"/>
      </rPr>
      <t xml:space="preserve"> do Quadro-Resumo do Custo por Posto de Trabalho.</t>
    </r>
  </si>
  <si>
    <r>
      <rPr>
        <rFont val="Arial"/>
        <b/>
        <color rgb="FF000000"/>
        <sz val="11.0"/>
      </rPr>
      <t xml:space="preserve">Submódulo 2.1 – 13º (décimo terceiro) Salário </t>
    </r>
    <r>
      <rPr>
        <rFont val="Arial"/>
        <b/>
        <strike/>
        <color rgb="FFFF3300"/>
        <sz val="11.0"/>
      </rPr>
      <t>(Férias???)</t>
    </r>
    <r>
      <rPr>
        <rFont val="Arial"/>
        <b/>
        <color rgb="FF009900"/>
        <sz val="11.0"/>
      </rPr>
      <t xml:space="preserve"> </t>
    </r>
    <r>
      <rPr>
        <rFont val="Arial"/>
        <b/>
        <color rgb="FF000000"/>
        <sz val="11.0"/>
      </rPr>
      <t>e Adicional de Férias</t>
    </r>
  </si>
  <si>
    <r>
      <rPr>
        <rFont val="Arial"/>
        <b/>
        <color rgb="FF000000"/>
        <sz val="11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strike/>
        <color rgb="FFFF3300"/>
        <sz val="11.0"/>
      </rPr>
      <t xml:space="preserve"> </t>
    </r>
    <r>
      <rPr>
        <rFont val="Arial"/>
        <b/>
        <color rgb="FF000000"/>
        <sz val="11.0"/>
      </rPr>
      <t>e Adicional de Férias</t>
    </r>
  </si>
  <si>
    <r>
      <rPr>
        <rFont val="Arial"/>
        <b/>
        <color rgb="FF000000"/>
        <sz val="10.0"/>
      </rPr>
      <t>13º (décimo terceiro) Salário</t>
    </r>
    <r>
      <rPr>
        <rFont val="Arial"/>
        <b/>
        <color rgb="FF000000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Remuneração1, conforme Anexo XII da IN 5/17</t>
    </r>
  </si>
  <si>
    <r>
      <rPr>
        <rFont val="Arial"/>
        <b/>
        <strike/>
        <color rgb="FFFF0000"/>
        <sz val="8.0"/>
      </rPr>
      <t>(Férias e ???)</t>
    </r>
    <r>
      <rPr>
        <rFont val="Arial"/>
        <b/>
        <strike val="0"/>
        <color rgb="FF009900"/>
        <sz val="8.0"/>
      </rPr>
      <t xml:space="preserve"> </t>
    </r>
    <r>
      <rPr>
        <rFont val="Arial"/>
        <b/>
        <strike val="0"/>
        <color rgb="FF000000"/>
        <sz val="10.0"/>
      </rPr>
      <t>Adicional de Férias</t>
    </r>
    <r>
      <rPr>
        <rFont val="Arial"/>
        <b/>
        <strike val="0"/>
        <color rgb="FF009900"/>
        <sz val="10.0"/>
      </rPr>
      <t xml:space="preserve"> </t>
    </r>
    <r>
      <rPr>
        <rFont val="Arial"/>
        <b/>
        <strike val="0"/>
        <color rgb="FFFF0000"/>
        <sz val="8.0"/>
      </rPr>
      <t xml:space="preserve">Obrigatória a cotação de 3,025% sobre o valor do Módulo 1 - Composição da Remuneração, conforme Anexo XII da IN 5/17 (Férias + Adicional = 12,10% = 9,075% + 3,025%). </t>
    </r>
    <r>
      <rPr>
        <rFont val="Arial"/>
        <b/>
        <strike val="0"/>
        <color rgb="FF0000FF"/>
        <sz val="8.0"/>
      </rPr>
      <t xml:space="preserve"> 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</si>
  <si>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rFont val="Arial"/>
        <color rgb="FF000000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b/>
        <strike/>
        <color rgb="FFFF0000"/>
        <sz val="9.0"/>
      </rPr>
      <t>férias e adicional de férias.</t>
    </r>
    <r>
      <rPr>
        <rFont val="Arial"/>
        <color rgb="FF000000"/>
        <sz val="9.0"/>
      </rPr>
      <t xml:space="preserve">
</t>
    </r>
    <r>
      <rPr>
        <rFont val="Arial"/>
        <strike/>
        <color rgb="FF000000"/>
        <sz val="9.0"/>
      </rPr>
      <t>Nota 2:  O adicional de férias contido no Submódulo 2.1 corresponde a 1/3 (um terço) da remuneração que por sua vez é dividido por 12 (doze) conforme Nota 1 acima.</t>
    </r>
    <r>
      <rPr>
        <rFont val="Arial"/>
        <strike/>
        <color rgb="FFFF0000"/>
        <sz val="9.0"/>
      </rPr>
      <t xml:space="preserve"> </t>
    </r>
    <r>
      <rPr>
        <rFont val="Arial"/>
        <b/>
        <strike/>
        <color rgb="FFFF0000"/>
        <sz val="9.0"/>
      </rPr>
      <t>(Alterar a redação da Nota 2 quando for CV. Ver sugestão abaixo)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+ 3,025%).</t>
    </r>
    <r>
      <rPr>
        <rFont val="Arial"/>
        <strike/>
        <color rgb="FF000000"/>
        <sz val="9.0"/>
      </rPr>
      <t xml:space="preserve">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color rgb="FF000000"/>
        <sz val="9.0"/>
      </rPr>
      <t xml:space="preserve"> </t>
    </r>
    <r>
      <rPr>
        <rFont val="Arial"/>
        <b/>
        <strike/>
        <color rgb="FF0000FF"/>
        <sz val="9.0"/>
      </rPr>
      <t>EXCLUIR A NOTA 3 E AS PALAVRAS "FÉRIAS" E "ADICIONAL DE FÉRIAS" DA NOTA 1.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</si>
  <si>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 </t>
    </r>
    <r>
      <rPr>
        <rFont val="Arial"/>
        <b/>
        <color rgb="FF0000FF"/>
        <sz val="11.0"/>
      </rPr>
      <t>- Base de Cálculo = Módulo 1 (= a Rem1) + Submódulo 2.1 + Intervalo Intrajornada</t>
    </r>
  </si>
  <si>
    <r>
      <rPr>
        <rFont val="Arial"/>
        <b/>
        <color rgb="FF000000"/>
        <sz val="11.0"/>
      </rPr>
      <t xml:space="preserve">RAT x FAP 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</si>
  <si>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FGTS </t>
    </r>
    <r>
      <rPr>
        <rFont val="Arial"/>
        <b val="0"/>
        <color theme="1"/>
        <sz val="10.0"/>
      </rPr>
      <t xml:space="preserve">        </t>
    </r>
    <r>
      <rPr>
        <rFont val="Arial"/>
        <b/>
        <color theme="1"/>
        <sz val="10.0"/>
      </rPr>
      <t xml:space="preserve">                                                                                                      </t>
    </r>
  </si>
  <si>
    <r>
      <rPr>
        <rFont val="Arial"/>
        <b/>
        <color theme="1"/>
        <sz val="10.0"/>
      </rPr>
      <t xml:space="preserve">Transporte                                                          </t>
    </r>
    <r>
      <rPr>
        <rFont val="Arial"/>
        <b/>
        <color rgb="FFFF0000"/>
        <sz val="10.0"/>
      </rPr>
      <t>Cálculo do valor: [(2xVTx30) – (6%xSB)]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</si>
  <si>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A.1)  Valor da passagem do transporte coletivo no município de
                prestação dos serviços</t>
    </r>
    <r>
      <rPr>
        <rFont val="Arial"/>
        <b/>
        <color theme="1"/>
        <sz val="10.0"/>
      </rPr>
      <t xml:space="preserve"> (Decreto Municipal POA nº 23.209/2025)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</si>
  <si>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A.2) Quantidade de passagens por dia por empregado</t>
    </r>
  </si>
  <si>
    <r>
      <rPr>
        <rFont val="Arial"/>
        <b/>
        <color rgb="FFFF0000"/>
        <sz val="10.0"/>
      </rPr>
      <t xml:space="preserve">     A.4) Participação do empregado em percentual do salário-base </t>
    </r>
    <r>
      <rPr>
        <rFont val="Arial"/>
        <b/>
        <color rgb="FFFF0000"/>
        <sz val="10.0"/>
      </rPr>
      <t>(cláusula 31 da CCT 2025/2027)</t>
    </r>
  </si>
  <si>
    <r>
      <rPr>
        <rFont val="Arial"/>
        <b/>
        <color theme="1"/>
        <sz val="10.0"/>
      </rPr>
      <t xml:space="preserve">Auxílio-Refeição/Alimentação  </t>
    </r>
    <r>
      <rPr>
        <rFont val="Arial"/>
        <b/>
        <color rgb="FFFF0000"/>
        <sz val="10.0"/>
      </rPr>
      <t>Cálculo do valor = [(30xVA)x(1-0,20)]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</si>
  <si>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B.1) Valor do Auxílio-Alimentação  </t>
    </r>
    <r>
      <rPr>
        <rFont val="Arial"/>
        <b/>
        <color theme="1"/>
        <sz val="10.0"/>
      </rPr>
      <t>(cláusula  30 da CCT 2025/2027)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</si>
  <si>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B.2) Quantidade de dias do mês de recebimento de auxílio-alimentação</t>
    </r>
  </si>
  <si>
    <r>
      <rPr>
        <rFont val="Arial"/>
        <b/>
        <color rgb="FFFF0000"/>
        <sz val="9.0"/>
      </rPr>
      <t xml:space="preserve">     B.3) Participação do empregado em percentual sobre o auxílio-alimentação </t>
    </r>
    <r>
      <rPr>
        <rFont val="Arial"/>
        <b/>
        <color rgb="FFFF0000"/>
        <sz val="9.0"/>
      </rPr>
      <t>(cláusula  30 da CCT 2025/2027)</t>
    </r>
  </si>
  <si>
    <r>
      <rPr>
        <rFont val="Arial"/>
        <b/>
        <color theme="1"/>
        <sz val="10.0"/>
      </rPr>
      <t xml:space="preserve">Seguro de Vida </t>
    </r>
    <r>
      <rPr>
        <rFont val="Arial"/>
        <b/>
        <color rgb="FFFF0000"/>
        <sz val="9.0"/>
      </rPr>
      <t>Cálculo do valor: 26 x Rem</t>
    </r>
    <r>
      <rPr>
        <rFont val="Arial"/>
        <b/>
        <color rgb="FF0066CC"/>
        <sz val="9.0"/>
      </rPr>
      <t>2</t>
    </r>
    <r>
      <rPr>
        <rFont val="Arial"/>
        <b/>
        <color rgb="FFFF0000"/>
        <sz val="9.0"/>
      </rPr>
      <t xml:space="preserve"> x 0,031%  </t>
    </r>
    <r>
      <rPr>
        <rFont val="Arial"/>
        <b/>
        <color theme="1"/>
        <sz val="9.0"/>
      </rPr>
      <t xml:space="preserve"> (cláusula 35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</si>
  <si>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theme="1"/>
        <sz val="10.0"/>
      </rPr>
      <t xml:space="preserve">Auxílio-Funeral  </t>
    </r>
    <r>
      <rPr>
        <rFont val="Arial"/>
        <b/>
        <color rgb="FFFF0000"/>
        <sz val="9.0"/>
      </rPr>
      <t xml:space="preserve">Cálculo do valor: (SB x 0,52066%)/12  </t>
    </r>
    <r>
      <rPr>
        <rFont val="Arial"/>
        <b/>
        <color theme="1"/>
        <sz val="9.0"/>
      </rPr>
      <t>(cláusula 34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</si>
  <si>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rgb="FF000000"/>
        <sz val="10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color rgb="FF009933"/>
        <sz val="10.0"/>
      </rPr>
      <t xml:space="preserve"> </t>
    </r>
    <r>
      <rPr>
        <rFont val="Arial"/>
        <b/>
        <color rgb="FF000000"/>
        <sz val="10.0"/>
      </rPr>
      <t>e Adicional de Férias</t>
    </r>
  </si>
  <si>
    <r>
      <rPr>
        <rFont val="Arial"/>
        <b/>
        <color theme="1"/>
        <sz val="10.0"/>
      </rPr>
      <t xml:space="preserve">Aviso Prévio Indenizado     </t>
    </r>
    <r>
      <rPr>
        <rFont val="Arial"/>
        <b/>
        <color rgb="FFFF0000"/>
        <sz val="8.0"/>
      </rPr>
      <t xml:space="preserve"> 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</si>
  <si>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      </t>
    </r>
    <r>
      <rPr>
        <rFont val="Arial"/>
        <b/>
        <color rgb="FFFF0000"/>
        <sz val="10.0"/>
      </rPr>
      <t>(</t>
    </r>
    <r>
      <rPr>
        <rFont val="Arial"/>
        <b/>
        <color rgb="FFFF0000"/>
        <sz val="9.0"/>
      </rPr>
      <t>negociar extinção/redução na 1ª prorrogação)  Cálculo do valor= [(Rem1/30)x7]/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contratox100% dos empregados - ao final do contrato  </t>
    </r>
    <r>
      <rPr>
        <rFont val="Arial"/>
        <b/>
        <color theme="1"/>
        <sz val="10.0"/>
      </rPr>
      <t>-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</si>
  <si>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>Multa do FGTS sobre o Aviso PrévioTrabalhado e Aviso Prévio Indenizado</t>
    </r>
    <r>
      <rPr>
        <rFont val="Arial"/>
        <b/>
        <color rgb="FFFF0000"/>
        <sz val="8.0"/>
      </rPr>
      <t xml:space="preserve">Obrigatória a cotação de 4% sobre o valor do Módulo 1 – Composição da Remuneração1, conforme Anexo XII da IN Seges nº 5/2017 </t>
    </r>
  </si>
  <si>
    <r>
      <rPr>
        <rFont val="Arial"/>
        <b/>
        <color rgb="FF0000FF"/>
        <sz val="11.0"/>
      </rPr>
      <t>Base de cálculo para o Custo de Reposição do Profissional Ausente (substituto): BCCPA = Remuneração (= a Rem1) + 13º + Férias + 1/3Férias</t>
    </r>
    <r>
      <rPr>
        <rFont val="Arial"/>
        <b/>
        <color rgb="FF0000FF"/>
        <sz val="11.0"/>
      </rPr>
      <t xml:space="preserve"> - </t>
    </r>
    <r>
      <rPr>
        <rFont val="Arial"/>
        <b/>
        <color rgb="FFFF0000"/>
        <sz val="10.0"/>
      </rPr>
      <t>exceto o Substituto na cobertura de Férias e o Afastamento Maternidade, sendo que neste último a Rem e o 13º podem ser compensados pelo INSS, ambos com base de cálculo própria, conforme consta nesses itens de custo. – Conforme item 89 do Relatório do Acórdão TCU nº 1.753/2008 do Plenário.</t>
    </r>
  </si>
  <si>
    <t>13º =</t>
  </si>
  <si>
    <t>Férias + 1/Férias =</t>
  </si>
  <si>
    <r>
      <rPr>
        <rFont val="Arial"/>
        <b/>
        <color rgb="FF000000"/>
        <sz val="10.0"/>
      </rPr>
      <t>Substituto na cobertura de Férias</t>
    </r>
    <r>
      <rPr>
        <rFont val="Arial"/>
        <b/>
        <color rgb="FF009900"/>
        <sz val="10.0"/>
      </rPr>
      <t xml:space="preserve">  </t>
    </r>
    <r>
      <rPr>
        <rFont val="Arial"/>
        <b/>
        <color rgb="FFFF0000"/>
        <sz val="9.0"/>
      </rPr>
      <t xml:space="preserve">Obrigatória a cotação de 9,075% sobre o valor do Módulo 1 - Composição da Remuneração, conforme Anexo XII da IN 5/17 (Férias + Adicional = 12,10% = 9,075% + 3,025%) </t>
    </r>
  </si>
  <si>
    <r>
      <rPr>
        <rFont val="Arial"/>
        <b/>
        <color theme="1"/>
        <sz val="10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</si>
  <si>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theme="1"/>
        <sz val="10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</si>
  <si>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
</t>
    </r>
    <r>
      <rPr>
        <rFont val="Arial"/>
        <b/>
        <color rgb="FFFF0000"/>
        <sz val="10.0"/>
      </rPr>
      <t>Cálculo do valor = [(</t>
    </r>
    <r>
      <rPr>
        <rFont val="Arial"/>
        <b/>
        <color rgb="FF2300DC"/>
        <sz val="10.0"/>
      </rPr>
      <t>BCCPA</t>
    </r>
    <r>
      <rPr>
        <rFont val="Arial"/>
        <b/>
        <color rgb="FFFF0000"/>
        <sz val="10.0"/>
      </rPr>
      <t>/30)x0,69 dias]/12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</si>
  <si>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</t>
    </r>
  </si>
  <si>
    <t>Incidência dos encargos do Submódulo 2.2 sobre os itens A, B, C, D e E</t>
  </si>
  <si>
    <r>
      <rPr>
        <rFont val="Arial"/>
        <b/>
        <color rgb="FF000000"/>
        <sz val="12.0"/>
      </rPr>
      <t xml:space="preserve">Substituto na cobertura de Afastamento Maternidade
</t>
    </r>
    <r>
      <rPr>
        <rFont val="Arial"/>
        <b/>
        <color rgb="FFFF0000"/>
        <sz val="8.0"/>
      </rPr>
      <t>Cálculo do valor = [(Férias + Férias / 3) x (4/12)] x 2%</t>
    </r>
    <r>
      <rPr>
        <rFont val="Arial"/>
        <b/>
        <color rgb="FF000000"/>
        <sz val="8.0"/>
      </rPr>
      <t xml:space="preserve"> </t>
    </r>
    <r>
      <rPr>
        <rFont val="Arial"/>
        <b/>
        <color rgb="FFFF0000"/>
        <sz val="8.0"/>
      </rPr>
      <t>+ [(Férias + Férias / 3) x (SUB 2.2) x (4/12)] x 2% +</t>
    </r>
    <r>
      <rPr>
        <rFont val="Arial"/>
        <b/>
        <color rgb="FF000000"/>
        <sz val="8.0"/>
      </rPr>
      <t xml:space="preserve"> </t>
    </r>
    <r>
      <rPr>
        <rFont val="Arial"/>
        <b/>
        <color rgb="FFFF0000"/>
        <sz val="8.0"/>
      </rPr>
      <t>[(FGTS x Rem + SUB 2.2 x 13º) x (4/12)] x 2%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Não incide Contribuição Previdenciária Patronal (INSS + 3ªs entidades) sobre a Remuneração da empregada residente nos 4 meses de Afastamento, conforme Solução de Consulta Cosit/RFB nº 27/2023, públicada na pág. 20 da Seção 1 do DOU de 09/02/2023. A Remuneração e o 13º da empregada residente poderão ser compensados, por isso não constam da fórmula.</t>
    </r>
  </si>
  <si>
    <r>
      <rPr>
        <rFont val="Arial"/>
        <b/>
        <color theme="1"/>
        <sz val="10.0"/>
      </rPr>
      <t xml:space="preserve">Uniformes  </t>
    </r>
    <r>
      <rPr>
        <rFont val="Arial"/>
        <b/>
        <color rgb="FF0000FF"/>
        <sz val="10.0"/>
      </rPr>
      <t xml:space="preserve">São 2 conjuntos de uniformes (para os 2 vigilantes titulares </t>
    </r>
    <r>
      <rPr>
        <rFont val="Arial"/>
        <b/>
        <color theme="1"/>
        <sz val="10.0"/>
      </rPr>
      <t xml:space="preserve"> </t>
    </r>
    <r>
      <rPr>
        <rFont val="Arial"/>
        <b/>
        <color rgb="FFFF0000"/>
        <sz val="10.0"/>
      </rPr>
      <t>Cálculo do valor: R$ 72,00 por vigilante  x 2 vigilantes</t>
    </r>
  </si>
  <si>
    <r>
      <rPr>
        <rFont val="Arial"/>
        <b/>
        <color theme="1"/>
        <sz val="10.0"/>
      </rPr>
      <t xml:space="preserve">Materiais / Equipamentos </t>
    </r>
    <r>
      <rPr>
        <rFont val="Arial"/>
        <b/>
        <color rgb="FF0000FF"/>
        <sz val="10.0"/>
      </rPr>
      <t>(Com 1 colete para o posto. É por posto e não por vigilante)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</si>
  <si>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</si>
  <si>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</si>
  <si>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FF"/>
        <sz val="10.0"/>
      </rPr>
      <t xml:space="preserve"> </t>
    </r>
    <r>
      <rPr>
        <rFont val="Arial"/>
        <b/>
        <color rgb="FF0000CC"/>
        <sz val="10.0"/>
      </rPr>
      <t>-</t>
    </r>
    <r>
      <rPr>
        <rFont val="Arial"/>
        <b/>
        <color rgb="FF0000CC"/>
        <sz val="9.0"/>
      </rPr>
      <t xml:space="preserve"> 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</si>
  <si>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 </t>
    </r>
    <r>
      <rPr>
        <rFont val="Arial"/>
        <b/>
        <color rgb="FF0000CC"/>
        <sz val="10.0"/>
      </rPr>
      <t xml:space="preserve">- </t>
    </r>
    <r>
      <rPr>
        <rFont val="Arial"/>
        <b/>
        <color rgb="FF0000CC"/>
        <sz val="9.0"/>
      </rPr>
      <t xml:space="preserve">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</si>
  <si>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 a) ISS             </t>
    </r>
    <r>
      <rPr>
        <rFont val="Arial"/>
        <b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</si>
  <si>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POSTO DE TRABALHO
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</si>
  <si>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4.0"/>
      </rPr>
      <t>(excluir linhas que não serão utilizadas)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</si>
  <si>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</si>
  <si>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rgb="FF000000"/>
        <sz val="10.0"/>
      </rPr>
      <t>)</t>
    </r>
  </si>
  <si>
    <r>
      <rPr>
        <rFont val="Arial"/>
        <b/>
        <color theme="1"/>
        <sz val="10.0"/>
      </rPr>
      <t xml:space="preserve">MATERIAIS, MÁQUINAS E EQUIPAMENTOS ALOCADOS NA EXECUÇÃO CONTRATUAL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rgb="FF000000"/>
        <sz val="10.0"/>
      </rPr>
      <t>)</t>
    </r>
  </si>
  <si>
    <r>
      <rPr>
        <rFont val="Arial"/>
        <b/>
        <color rgb="FF800080"/>
        <sz val="15.0"/>
      </rPr>
      <t>VIGILÂNCIA 12 x 36 NOTURNA -</t>
    </r>
    <r>
      <rPr>
        <rFont val="Arial"/>
        <b/>
        <color rgb="FF800080"/>
        <sz val="18.0"/>
      </rPr>
      <t xml:space="preserve"> Lucro Real e Presumido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</si>
  <si>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20/2025-</t>
    </r>
    <r>
      <rPr>
        <rFont val="Arial"/>
        <b/>
        <color rgb="FF0000FF"/>
        <sz val="18.0"/>
      </rPr>
      <t xml:space="preserve">COM PERI NO INÍCIO
</t>
    </r>
    <r>
      <rPr>
        <rFont val="Arial"/>
        <b/>
        <color rgb="FF0000FF"/>
        <sz val="16.0"/>
      </rPr>
      <t xml:space="preserve">Conta vinculada – </t>
    </r>
    <r>
      <rPr>
        <rFont val="Arial"/>
        <b/>
        <color rgb="FF0000FF"/>
        <sz val="18.0"/>
      </rPr>
      <t xml:space="preserve">Com Rendição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</si>
  <si>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30/12/2025 - Hora: 14h 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</si>
  <si>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</si>
  <si>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</si>
  <si>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</si>
  <si>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r>
      <rPr>
        <rFont val="Arial"/>
        <b/>
        <color rgb="FFFF0000"/>
        <sz val="10.0"/>
      </rPr>
      <t xml:space="preserve">Valor do salárioxhora sem periculosidade
</t>
    </r>
    <r>
      <rPr>
        <rFont val="Arial"/>
        <b/>
        <color rgb="FF0000FF"/>
        <sz val="10.0"/>
      </rPr>
      <t>VSH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do salário normativo / 220 h)</t>
    </r>
  </si>
  <si>
    <r>
      <rPr>
        <rFont val="Arial"/>
        <b/>
        <color rgb="FFFF0000"/>
        <sz val="10.0"/>
      </rPr>
      <t xml:space="preserve">Valor do salárioxhora com periculosidade
</t>
    </r>
    <r>
      <rPr>
        <rFont val="Arial"/>
        <b/>
        <color rgb="FF0000FF"/>
        <sz val="10.0"/>
      </rPr>
      <t>VSH (c/peri)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da hora + 30% de peri)</t>
    </r>
  </si>
  <si>
    <r>
      <rPr>
        <rFont val="Arial"/>
        <b/>
        <color rgb="FFFF0000"/>
        <sz val="10.0"/>
      </rPr>
      <t xml:space="preserve">Valor da hora extra sem periculosidade com 50% 
</t>
    </r>
    <r>
      <rPr>
        <rFont val="Arial"/>
        <b/>
        <color rgb="FF0000FF"/>
        <sz val="10.0"/>
      </rPr>
      <t>HE (c/peri) = (valor da hora + 50% de peri)</t>
    </r>
  </si>
  <si>
    <r>
      <rPr>
        <rFont val="Arial"/>
        <b/>
        <color rgb="FFFF0000"/>
        <sz val="10.0"/>
      </rPr>
      <t xml:space="preserve">Valor da hora extra com periculosidade com 50% 
</t>
    </r>
    <r>
      <rPr>
        <rFont val="Arial"/>
        <b/>
        <color rgb="FF0000FF"/>
        <sz val="10.0"/>
      </rPr>
      <t>HE (c/peri) = (valor da hora + 30% de peri) + 50%</t>
    </r>
  </si>
  <si>
    <r>
      <rPr>
        <rFont val="Arial"/>
        <b/>
        <color rgb="FFFF0000"/>
        <sz val="10.0"/>
      </rPr>
      <t xml:space="preserve">Valor da hora do adicional noturno com periculosidade
</t>
    </r>
    <r>
      <rPr>
        <rFont val="Arial"/>
        <b/>
        <color rgb="FF0000FF"/>
        <sz val="10.0"/>
      </rPr>
      <t>AN (c/peri)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(valor da hora + 30% de peri) x 20%</t>
    </r>
  </si>
  <si>
    <r>
      <rPr>
        <rFont val="Arial"/>
        <b/>
        <color rgb="FFFF0000"/>
        <sz val="10.0"/>
      </rPr>
      <t xml:space="preserve">Valor da hora de  periculosidade
</t>
    </r>
    <r>
      <rPr>
        <rFont val="Arial"/>
        <b/>
        <color rgb="FF0000FF"/>
        <sz val="10.0"/>
      </rPr>
      <t>VHP =</t>
    </r>
    <r>
      <rPr>
        <rFont val="Arial"/>
        <b/>
        <color rgb="FFFF0000"/>
        <sz val="10.0"/>
      </rPr>
      <t xml:space="preserve">  </t>
    </r>
    <r>
      <rPr>
        <rFont val="Arial"/>
        <b/>
        <color rgb="FF0000FF"/>
        <sz val="10.0"/>
      </rPr>
      <t>(30% do valor da hora sem peri)</t>
    </r>
  </si>
  <si>
    <r>
      <rPr>
        <rFont val="Arial"/>
        <b/>
        <color rgb="FFFF0000"/>
        <sz val="10.0"/>
      </rPr>
      <t xml:space="preserve">Valor do adicional de periculosidade              </t>
    </r>
    <r>
      <rPr>
        <rFont val="Arial"/>
        <b/>
        <color rgb="FFFF0000"/>
        <sz val="9.0"/>
      </rPr>
      <t xml:space="preserve">  </t>
    </r>
    <r>
      <rPr>
        <rFont val="Arial"/>
        <b/>
        <color rgb="FF0000FF"/>
        <sz val="10.0"/>
      </rPr>
      <t>(30% do salário normativo)</t>
    </r>
  </si>
  <si>
    <r>
      <rPr>
        <rFont val="Arial"/>
        <b/>
        <color theme="1"/>
        <sz val="10.0"/>
      </rPr>
      <t xml:space="preserve">Salário-Base </t>
    </r>
    <r>
      <rPr>
        <rFont val="Arial"/>
        <b/>
        <color rgb="FFFF0000"/>
        <sz val="10.0"/>
      </rPr>
      <t xml:space="preserve"> (valor para 2 vigilantes = 1 posto) </t>
    </r>
    <r>
      <rPr>
        <rFont val="Arial"/>
        <b/>
        <color theme="1"/>
        <sz val="10.0"/>
      </rPr>
      <t xml:space="preserve"> (cláusulas 3ª e 5ª da CCT 2025/2027)</t>
    </r>
  </si>
  <si>
    <r>
      <rPr>
        <rFont val="Arial"/>
        <b/>
        <color theme="1"/>
        <sz val="10.0"/>
      </rPr>
      <t>Adicional de Periculosidade</t>
    </r>
    <r>
      <rPr>
        <rFont val="Arial"/>
        <b/>
        <color rgb="FFFF0000"/>
        <sz val="10.0"/>
      </rPr>
      <t xml:space="preserve"> (Lei nº 12.740/2012)    (30% do Salário-Base) </t>
    </r>
    <r>
      <rPr>
        <rFont val="Arial"/>
        <b/>
        <color theme="1"/>
        <sz val="10.0"/>
      </rPr>
      <t>(cláusula 26 da CCT 2025/2027)</t>
    </r>
  </si>
  <si>
    <r>
      <rPr>
        <rFont val="Arial"/>
        <b/>
        <color theme="1"/>
        <sz val="10.0"/>
      </rPr>
      <t xml:space="preserve">Adicional Noturno  sobre: 1) 6,5h de 60min p/dia + 2) 0,92857115 h reduzida noturna p/dia                  </t>
    </r>
    <r>
      <rPr>
        <rFont val="Arial"/>
        <b/>
        <color rgb="FFFF0000"/>
        <sz val="10.0"/>
      </rPr>
      <t xml:space="preserve">Cálculo do valor: AN (c/peri) x 7,42857115 (igual a 6,5h x 1,1428571) x 15 d x 2 vig.  </t>
    </r>
    <r>
      <rPr>
        <rFont val="Arial"/>
        <b/>
        <color rgb="FF0000FF"/>
        <sz val="10.0"/>
      </rPr>
      <t>Das 22h às 5h menos 30 minutos do intervalo intrajornada efetivamente gozado.</t>
    </r>
    <r>
      <rPr>
        <rFont val="Arial"/>
        <b/>
        <color theme="1"/>
        <sz val="10.0"/>
      </rPr>
      <t xml:space="preserve"> (cláusulas 24 e 25  da CCT 2025/2027)</t>
    </r>
  </si>
  <si>
    <r>
      <rPr>
        <rFont val="Arial"/>
        <b/>
        <color theme="1"/>
        <sz val="10.0"/>
      </rPr>
      <t>Adicional de Hora Noturna Reduzida (Hora Reduzida Noturna como Extra)</t>
    </r>
    <r>
      <rPr>
        <rFont val="Arial"/>
        <b/>
        <color rgb="FF0000FF"/>
        <sz val="10.0"/>
      </rPr>
      <t xml:space="preserve"> (HRN que excedeu de 190,67h)</t>
    </r>
    <r>
      <rPr>
        <rFont val="Arial"/>
        <b/>
        <color theme="1"/>
        <sz val="10.0"/>
      </rPr>
      <t xml:space="preserve"> Cálculo do valor: HE (c/peri) x </t>
    </r>
    <r>
      <rPr>
        <rFont val="Arial"/>
        <b/>
        <color rgb="FF0000FF"/>
        <sz val="10.0"/>
      </rPr>
      <t>3,26h</t>
    </r>
    <r>
      <rPr>
        <rFont val="Arial"/>
        <b/>
        <color theme="1"/>
        <sz val="10.0"/>
      </rPr>
      <t xml:space="preserve"> x 2 vig.)  ---   [193,93h (=180h + 13,93h) - 190,67 = 3,26h como horas extras, sendo  13,93 = 15x(6,5hx1,1428571 – 6,5h) </t>
    </r>
    <r>
      <rPr>
        <rFont val="Arial"/>
        <b/>
        <color rgb="FF0000FF"/>
        <sz val="10.0"/>
      </rPr>
      <t>Das 22h às 5h - Cuidado: se for rendição de 1h então não tem HNR</t>
    </r>
    <r>
      <rPr>
        <rFont val="Arial"/>
        <b/>
        <color theme="1"/>
        <sz val="10.0"/>
      </rPr>
      <t xml:space="preserve"> - (cláusulas 25 e 61 da CCT 2025/2027)</t>
    </r>
  </si>
  <si>
    <r>
      <rPr>
        <rFont val="Arial"/>
        <b/>
        <color theme="1"/>
        <sz val="10.0"/>
      </rPr>
      <t xml:space="preserve">Adicional para Troca de Uniforme -  </t>
    </r>
    <r>
      <rPr>
        <rFont val="Arial"/>
        <b/>
        <color rgb="FFFF0000"/>
        <sz val="10.0"/>
      </rPr>
      <t xml:space="preserve">Cálculo do valor: 1/6 do salário-hora por dia = (VSH/6=1,59)x1,3x2x15 </t>
    </r>
    <r>
      <rPr>
        <rFont val="Arial"/>
        <b/>
        <color theme="1"/>
        <sz val="10.0"/>
      </rPr>
      <t xml:space="preserve"> (cláusulas 5ª e 28 da CCT 2025/2027)</t>
    </r>
  </si>
  <si>
    <r>
      <rPr>
        <rFont val="Arial"/>
        <b/>
        <color theme="1"/>
        <sz val="10.0"/>
      </rPr>
      <t xml:space="preserve">RSR (Repouso Semanal Remunerado)  - </t>
    </r>
    <r>
      <rPr>
        <rFont val="Arial"/>
        <b/>
        <color rgb="FFFF0000"/>
        <sz val="10.0"/>
      </rPr>
      <t>Cálculo do valor: 20% sobre os adicionais pertinentes -</t>
    </r>
    <r>
      <rPr>
        <rFont val="Arial"/>
        <b/>
        <color theme="1"/>
        <sz val="10.0"/>
      </rPr>
      <t xml:space="preserve"> (cláusula 29 da CCT 2025/2027) 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(</t>
    </r>
    <r>
      <rPr>
        <rFont val="Arial"/>
        <b/>
        <strike/>
        <color rgb="FF0000FF"/>
        <sz val="10.0"/>
      </rPr>
      <t>???? Item controverso - consulte sua CCT ou assessoria jurídica). Se não tiver na CCT não cotar</t>
    </r>
    <r>
      <rPr>
        <rFont val="Arial"/>
        <b/>
        <strike/>
        <color theme="1"/>
        <sz val="10.0"/>
      </rPr>
      <t xml:space="preserve"> </t>
    </r>
    <r>
      <rPr>
        <rFont val="Arial"/>
        <b/>
        <color theme="1"/>
        <sz val="10.0"/>
      </rPr>
      <t xml:space="preserve"> </t>
    </r>
  </si>
  <si>
    <t xml:space="preserve">                                                                                     Total da Remuneração</t>
  </si>
  <si>
    <r>
      <rPr>
        <rFont val="Arial"/>
        <b/>
        <color rgb="FF000000"/>
        <sz val="11.0"/>
      </rPr>
      <t>Submódulo 2.1 – 13º (décimo terceiro) Salá</t>
    </r>
    <r>
      <rPr>
        <rFont val="Arial"/>
        <b/>
        <color rgb="FF000000"/>
        <sz val="11.0"/>
      </rPr>
      <t>rio, Férias</t>
    </r>
    <r>
      <rPr>
        <rFont val="Arial"/>
        <b/>
        <color rgb="FF009900"/>
        <sz val="11.0"/>
      </rPr>
      <t xml:space="preserve"> </t>
    </r>
    <r>
      <rPr>
        <rFont val="Arial"/>
        <b/>
        <color rgb="FF000000"/>
        <sz val="11.0"/>
      </rPr>
      <t>e A</t>
    </r>
    <r>
      <rPr>
        <rFont val="Arial"/>
        <b/>
        <color rgb="FF000000"/>
        <sz val="11.0"/>
      </rPr>
      <t>dicional de Férias</t>
    </r>
  </si>
  <si>
    <r>
      <rPr>
        <rFont val="Arial"/>
        <b/>
        <color rgb="FF000000"/>
        <sz val="11.0"/>
      </rPr>
      <t xml:space="preserve">13º (décimo terceiro) </t>
    </r>
    <r>
      <rPr>
        <rFont val="Arial"/>
        <b/>
        <color rgb="FF000000"/>
        <sz val="11.0"/>
      </rPr>
      <t>Salário, (</t>
    </r>
    <r>
      <rPr>
        <rFont val="Arial"/>
        <b/>
        <strike/>
        <color rgb="FFFF0000"/>
        <sz val="11.0"/>
      </rPr>
      <t>Férias???)</t>
    </r>
    <r>
      <rPr>
        <rFont val="Arial"/>
        <b/>
        <color rgb="FF000000"/>
        <sz val="11.0"/>
      </rPr>
      <t xml:space="preserve"> e Adicional de Férias</t>
    </r>
  </si>
  <si>
    <r>
      <rPr>
        <rFont val="Arial"/>
        <b/>
        <color rgb="FF000000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Rem1 / 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</si>
  <si>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strike/>
        <color rgb="FFFF0000"/>
        <sz val="10.0"/>
      </rPr>
      <t>(Férias e ????)</t>
    </r>
    <r>
      <rPr>
        <rFont val="Arial"/>
        <b/>
        <color theme="1"/>
        <sz val="10.0"/>
      </rPr>
      <t xml:space="preserve">  A</t>
    </r>
    <r>
      <rPr>
        <rFont val="Arial"/>
        <b/>
        <color rgb="FF000000"/>
        <sz val="10.0"/>
      </rPr>
      <t>dicional de Férias</t>
    </r>
    <r>
      <rPr>
        <rFont val="Arial"/>
        <b/>
        <color theme="1"/>
        <sz val="10.0"/>
      </rPr>
      <t xml:space="preserve">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[(Rem1 / 3)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</si>
  <si>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rFont val="Arial"/>
        <color rgb="FF000000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b/>
        <strike/>
        <color rgb="FFFF0000"/>
        <sz val="9.0"/>
      </rPr>
      <t xml:space="preserve"> férias e adicional de férias.</t>
    </r>
    <r>
      <rPr>
        <rFont val="Arial"/>
        <color rgb="FF000000"/>
        <sz val="9.0"/>
      </rPr>
      <t xml:space="preserve">
</t>
    </r>
    <r>
      <rPr>
        <rFont val="Arial"/>
        <strike/>
        <color rgb="FF000000"/>
        <sz val="9.0"/>
      </rPr>
      <t xml:space="preserve">Nota 2:  O adicional de férias contido no Submódulo 2.1 corresponde a 1/3 (um terço) da remuneração que por sua vez é dividido por 12 (doze) conforme Nota 1 acima. </t>
    </r>
    <r>
      <rPr>
        <rFont val="Arial"/>
        <b/>
        <strike/>
        <color rgb="FFFF0000"/>
        <sz val="9.0"/>
      </rPr>
      <t>(Alterar a redação da Nota 2 quando for CV. Ver sugestão abaixo)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+ 3,025%).</t>
    </r>
    <r>
      <rPr>
        <rFont val="Arial"/>
        <color rgb="FF000000"/>
        <sz val="9.0"/>
      </rPr>
      <t xml:space="preserve">
</t>
    </r>
    <r>
      <rPr>
        <rFont val="Arial"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strike/>
        <color rgb="FF000000"/>
        <sz val="9.0"/>
      </rPr>
      <t xml:space="preserve"> </t>
    </r>
    <r>
      <rPr>
        <rFont val="Arial"/>
        <b/>
        <strike/>
        <color rgb="FF0000FF"/>
        <sz val="8.0"/>
      </rPr>
      <t>EXCLUIR A NOTA 3 E AS PALAVRAS "FÉRIAS" E "ADICIONAL DE FÉRIAS" DA NOTA 1.</t>
    </r>
  </si>
  <si>
    <r>
      <rPr>
        <rFont val="Arial"/>
        <b/>
        <color rgb="FF000000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(Base de Cálculo = Módulo 1 (Rem1)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</si>
  <si>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</si>
  <si>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t xml:space="preserve">FGTS                                                                                                                 </t>
  </si>
  <si>
    <r>
      <rPr>
        <rFont val="Arial"/>
        <b/>
        <color theme="1"/>
        <sz val="10.0"/>
      </rPr>
      <t xml:space="preserve">Transporte                                                          </t>
    </r>
    <r>
      <rPr>
        <rFont val="Arial"/>
        <b/>
        <color rgb="FFFF0000"/>
        <sz val="10.0"/>
      </rPr>
      <t>Cálculo do valor: [(2xVTx30) – (6%xSB)]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</si>
  <si>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A.1)  Valor da passagem do transporte coletivo no município de
                prestação dos serviços</t>
    </r>
    <r>
      <rPr>
        <rFont val="Arial"/>
        <b/>
        <color theme="1"/>
        <sz val="10.0"/>
      </rPr>
      <t xml:space="preserve"> (Decreto Municipal POA nº 23.209/2025)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</si>
  <si>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A.2) Quantidade de passagens por dia por empregado</t>
    </r>
  </si>
  <si>
    <r>
      <rPr>
        <rFont val="Arial"/>
        <b/>
        <color rgb="FFFF0000"/>
        <sz val="10.0"/>
      </rPr>
      <t xml:space="preserve">     A.4) Participação do empregado em percentual do salário-base </t>
    </r>
    <r>
      <rPr>
        <rFont val="Arial"/>
        <b/>
        <color rgb="FFFF0000"/>
        <sz val="10.0"/>
      </rPr>
      <t>(cláusula 31 da CCT 2025/2027)</t>
    </r>
  </si>
  <si>
    <r>
      <rPr>
        <rFont val="Arial"/>
        <b/>
        <color theme="1"/>
        <sz val="10.0"/>
      </rPr>
      <t xml:space="preserve">Auxílio-Refeição/Alimentação  </t>
    </r>
    <r>
      <rPr>
        <rFont val="Arial"/>
        <b/>
        <color rgb="FFFF0000"/>
        <sz val="10.0"/>
      </rPr>
      <t>Cálculo do valor = [(30xVA)x(1-0,20)]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</si>
  <si>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 xml:space="preserve">B.1) Valor do Auxílio-Alimentação </t>
    </r>
    <r>
      <rPr>
        <rFont val="Arial"/>
        <b/>
        <color theme="1"/>
        <sz val="10.0"/>
      </rPr>
      <t>(cláusula  30 da CCT 2025/2027)</t>
    </r>
  </si>
  <si>
    <r>
      <rPr>
        <rFont val="Arial"/>
        <b/>
        <color theme="1"/>
        <sz val="10.0"/>
      </rPr>
      <t xml:space="preserve">     </t>
    </r>
    <r>
      <rPr>
        <rFont val="Arial"/>
        <b/>
        <color rgb="FFFF0000"/>
        <sz val="10.0"/>
      </rPr>
      <t>B.2) Quantidade de dias do mês de recebimento de auxílio-alimentação</t>
    </r>
  </si>
  <si>
    <r>
      <rPr>
        <rFont val="Arial"/>
        <b/>
        <color rgb="FFFF0000"/>
        <sz val="9.0"/>
      </rPr>
      <t xml:space="preserve">     B.3) Participação do empregado em percentual sobre o auxílio-alimentação  </t>
    </r>
    <r>
      <rPr>
        <rFont val="Arial"/>
        <b/>
        <color rgb="FFFF0000"/>
        <sz val="9.0"/>
      </rPr>
      <t xml:space="preserve"> (cláusula  30 da CCT 2025/2027)</t>
    </r>
  </si>
  <si>
    <r>
      <rPr>
        <rFont val="Arial"/>
        <b/>
        <color theme="1"/>
        <sz val="10.0"/>
      </rPr>
      <t xml:space="preserve">Seguro de Vida  </t>
    </r>
    <r>
      <rPr>
        <rFont val="Arial"/>
        <b/>
        <color rgb="FFFF0000"/>
        <sz val="9.0"/>
      </rPr>
      <t xml:space="preserve">Cálculo do valor: 26 x Rem x 0,031%  </t>
    </r>
    <r>
      <rPr>
        <rFont val="Arial"/>
        <b/>
        <color theme="1"/>
        <sz val="9.0"/>
      </rPr>
      <t xml:space="preserve"> (cláusula 35 da CCT 2025/2027)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</si>
  <si>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theme="1"/>
        <sz val="10.0"/>
      </rPr>
      <t xml:space="preserve">Auxílio-Funeral   </t>
    </r>
    <r>
      <rPr>
        <rFont val="Arial"/>
        <b/>
        <color rgb="FFFF0000"/>
        <sz val="10.0"/>
      </rPr>
      <t xml:space="preserve">Cálculo do valor: [(SB x 0,52066%)/12] </t>
    </r>
    <r>
      <rPr>
        <rFont val="Arial"/>
        <b/>
        <color theme="1"/>
        <sz val="10.0"/>
      </rPr>
      <t xml:space="preserve">(cláusula 34 da CCT 2025/2027)
</t>
    </r>
    <r>
      <rPr>
        <rFont val="Arial"/>
        <b/>
        <color rgb="FF0000FF"/>
        <sz val="8.0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</si>
  <si>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rFont val="Arial"/>
        <b/>
        <color rgb="FF000000"/>
        <sz val="10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strike/>
        <color rgb="FF000000"/>
        <sz val="10.0"/>
      </rPr>
      <t xml:space="preserve"> </t>
    </r>
    <r>
      <rPr>
        <rFont val="Arial"/>
        <b/>
        <color rgb="FF000000"/>
        <sz val="10.0"/>
      </rPr>
      <t>e Adicional de Férias</t>
    </r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</si>
  <si>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 xml:space="preserve">Cálculo do valor = [Rem/12 + 13º/12 + (Férias + 1/3 Férias)/12] x (30/30=1) x 5% de rotatividade anual </t>
    </r>
    <r>
      <rPr>
        <rFont val="Arial"/>
        <b/>
        <color rgb="FFFF0000"/>
        <sz val="8.0"/>
      </rPr>
      <t xml:space="preserve"> 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</si>
  <si>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      </t>
    </r>
    <r>
      <rPr>
        <rFont val="Arial"/>
        <b/>
        <color rgb="FFFF0000"/>
        <sz val="10.0"/>
      </rPr>
      <t>(</t>
    </r>
    <r>
      <rPr>
        <rFont val="Arial"/>
        <b/>
        <color rgb="FFFF0000"/>
        <sz val="9.0"/>
      </rPr>
      <t>negociar extinção/redução na 1ª prorrogação)  Cálculo do valor= [(Rem1/30)x7]/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contratox100% dos empregados </t>
    </r>
    <r>
      <rPr>
        <rFont val="Arial"/>
        <b/>
        <color rgb="FF0000FF"/>
        <sz val="10.0"/>
      </rPr>
      <t>-</t>
    </r>
    <r>
      <rPr>
        <rFont val="Arial"/>
        <b/>
        <color rgb="FFFF0000"/>
        <sz val="9.0"/>
      </rPr>
      <t xml:space="preserve"> ao final do contrato  </t>
    </r>
    <r>
      <rPr>
        <rFont val="Arial"/>
        <b/>
        <color theme="1"/>
        <sz val="10.0"/>
      </rPr>
      <t xml:space="preserve">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</si>
  <si>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Multa do FGTS sobre o Aviso Prévio Trabalhado
</t>
    </r>
    <r>
      <rPr>
        <rFont val="Arial"/>
        <b/>
        <color rgb="FFFF0000"/>
        <sz val="8.0"/>
      </rPr>
      <t xml:space="preserve">Obrigatória a cotação de 4% sobre o valor do Módulo 1 – Composição da Remuneração, conforme Anexo XII da IN Seges nº 5/2017 </t>
    </r>
  </si>
  <si>
    <r>
      <rPr>
        <rFont val="Arial"/>
        <b/>
        <color theme="1"/>
        <sz val="11.0"/>
      </rPr>
      <t>Base de cálculo para o Custo de Reposição do Profissional Ausente (substituto): BCCPA = MÓDULO 1 + MÓDULO 2 (- VA - VT) + FÉRIAS + MÓDULO 3 -</t>
    </r>
    <r>
      <rPr>
        <rFont val="Arial"/>
        <b/>
        <color rgb="FFFF0000"/>
        <sz val="11.0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</si>
  <si>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t xml:space="preserve">MÓD 1 =         </t>
  </si>
  <si>
    <t>[</t>
  </si>
  <si>
    <r>
      <rPr>
        <rFont val="Arial"/>
        <b/>
        <color rgb="FF000000"/>
        <sz val="10.0"/>
      </rPr>
      <t xml:space="preserve">Substituto na cobertura de Férias </t>
    </r>
    <r>
      <rPr>
        <rFont val="Arial"/>
        <b/>
        <color rgb="FF000000"/>
        <sz val="9.0"/>
      </rPr>
      <t xml:space="preserve"> </t>
    </r>
    <r>
      <rPr>
        <rFont val="Arial"/>
        <b/>
        <color rgb="FFFF0000"/>
        <sz val="9.0"/>
      </rPr>
      <t xml:space="preserve">Obrigatória a cotação de 9,075% sobre o valor do Módulo 1 - Composição da Remuneração, </t>
    </r>
    <r>
      <rPr>
        <rFont val="Arial"/>
        <b/>
        <color rgb="FF0066CC"/>
        <sz val="9.0"/>
      </rPr>
      <t xml:space="preserve">mais </t>
    </r>
    <r>
      <rPr>
        <rFont val="Arial"/>
        <b/>
        <color rgb="FFFF0000"/>
        <sz val="9.0"/>
      </rPr>
      <t>o percentual do Submódulo 2.2 sobre o cálculo anterior, conforme Anexo XII da IN 5/17 (Férias + Adicional = 12,10% = 9,075% + 3,025%)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</si>
  <si>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</si>
  <si>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</si>
  <si>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
</t>
    </r>
    <r>
      <rPr>
        <rFont val="Arial"/>
        <b/>
        <color rgb="FFFF0000"/>
        <sz val="8.0"/>
      </rPr>
      <t>Cálculo do valor = [(</t>
    </r>
    <r>
      <rPr>
        <rFont val="Arial"/>
        <b/>
        <color rgb="FF2300DC"/>
        <sz val="8.0"/>
      </rPr>
      <t>BCCPA</t>
    </r>
    <r>
      <rPr>
        <rFont val="Arial"/>
        <b/>
        <color rgb="FFFF0000"/>
        <sz val="8.0"/>
      </rPr>
      <t>)/30x0,69 dias]/12</t>
    </r>
  </si>
  <si>
    <r>
      <rPr>
        <rFont val="Arial"/>
        <b/>
        <color rgb="FF000000"/>
        <sz val="12.0"/>
      </rPr>
      <t xml:space="preserve">Substituto na cobertura de Afastamento Maternidade
</t>
    </r>
    <r>
      <rPr>
        <rFont val="Arial"/>
        <b/>
        <color rgb="FFFF0000"/>
        <sz val="8.0"/>
      </rPr>
      <t>Cálculo do valor = [((Férias + Férias / 3) + SUB2.2 x (Férias + Férias / 3)) x (4/12)] x 2% + [( FGTS x Rem + SUB 2.2 x 13º</t>
    </r>
    <r>
      <rPr>
        <rFont val="Arial"/>
        <b/>
        <color rgb="FF0000CC"/>
        <sz val="8.0"/>
      </rPr>
      <t xml:space="preserve"> </t>
    </r>
    <r>
      <rPr>
        <rFont val="Arial"/>
        <b/>
        <color rgb="FFFF0000"/>
        <sz val="8.0"/>
      </rPr>
      <t xml:space="preserve">+ SUB2.3 – VA – VT + MÓD3) x (4/12)] } x 2%     
</t>
    </r>
    <r>
      <rPr>
        <rFont val="Arial"/>
        <b/>
        <color rgb="FF0000FF"/>
        <sz val="8.0"/>
      </rPr>
      <t>Não incide Contribuição Previdenciária Patronal (INSS + 3ªs entidades) sobre a Remuneração da empregada residente nos 4 meses de Afastamento, conforme Solução de Consulta Cosit/RFB nº 27/2023, públicada na pág. 20 da Seção 1 do DOU de 09/02/2023. A Remuneração e o 13º da empregada residente poderão ser compensados, por isso não constam da fórmula.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</si>
  <si>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</si>
  <si>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1.0"/>
      </rPr>
      <t xml:space="preserve">Substituto na cobertura de Intervalo para repouso ou alimentação (Rendição para janta) - </t>
    </r>
    <r>
      <rPr>
        <rFont val="Arial"/>
        <b/>
        <color rgb="FFFF0000"/>
        <sz val="11.0"/>
      </rPr>
      <t xml:space="preserve"> </t>
    </r>
    <r>
      <rPr>
        <rFont val="Arial"/>
        <b/>
        <color rgb="FFFF0000"/>
        <sz val="10.0"/>
      </rPr>
      <t xml:space="preserve">Cálculo do valor para 0,5 hora, conforme metodologia que constava no caderno técnico de vigilância: (BCCPA/220h x 15 dias x 0,5h) </t>
    </r>
  </si>
  <si>
    <r>
      <rPr>
        <rFont val="Arial"/>
        <b/>
        <color theme="1"/>
        <sz val="10.0"/>
      </rPr>
      <t xml:space="preserve">Uniformes   </t>
    </r>
    <r>
      <rPr>
        <rFont val="Arial"/>
        <b/>
        <color rgb="FF0000FF"/>
        <sz val="10.0"/>
      </rPr>
      <t xml:space="preserve">São 2 conjuntos de uniformes (para  2 vigilantes - considerado uniforme com colete) </t>
    </r>
    <r>
      <rPr>
        <rFont val="Arial"/>
        <b/>
        <color theme="1"/>
        <sz val="10.0"/>
      </rPr>
      <t xml:space="preserve"> </t>
    </r>
    <r>
      <rPr>
        <rFont val="Arial"/>
        <b/>
        <color rgb="FFFF0000"/>
        <sz val="10.0"/>
      </rPr>
      <t>Cálculo do valor: R$ 72,00 por vigilante  x 2 vigilantes</t>
    </r>
  </si>
  <si>
    <r>
      <rPr>
        <rFont val="Arial"/>
        <b/>
        <color theme="1"/>
        <sz val="10.0"/>
      </rPr>
      <t xml:space="preserve">Materiais / Equipamentos   </t>
    </r>
    <r>
      <rPr>
        <rFont val="Arial"/>
        <b/>
        <color rgb="FF0000FF"/>
        <sz val="10.0"/>
      </rPr>
      <t xml:space="preserve"> Com 1 colete para o posto. É por posto e não por vigilante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</si>
  <si>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a) Cofins </t>
    </r>
    <r>
      <rPr>
        <rFont val="Arial"/>
        <color rgb="FFFF0000"/>
        <sz val="8.0"/>
      </rPr>
      <t>(depende do regime de tributação - utilizada a hipótese de Lucro Real ou Presumido)</t>
    </r>
  </si>
  <si>
    <r>
      <rPr>
        <rFont val="Arial"/>
        <color theme="1"/>
        <sz val="10.0"/>
      </rPr>
      <t xml:space="preserve">  </t>
    </r>
    <r>
      <rPr>
        <rFont val="Arial"/>
        <b/>
        <color theme="1"/>
        <sz val="10.0"/>
      </rPr>
      <t xml:space="preserve">b) PIS       </t>
    </r>
    <r>
      <rPr>
        <rFont val="Arial"/>
        <color rgb="FFFF0000"/>
        <sz val="9.0"/>
      </rPr>
      <t>(depende do regime de tributação - utilizada a hipótese de Lucro Real ou Presumido)</t>
    </r>
  </si>
  <si>
    <r>
      <rPr>
        <rFont val="Arial"/>
        <b/>
        <color theme="1"/>
        <sz val="10.0"/>
      </rPr>
      <t xml:space="preserve"> c) IRPJ</t>
    </r>
    <r>
      <rPr>
        <rFont val="Arial"/>
        <b/>
        <color rgb="FF0000FF"/>
        <sz val="10.0"/>
      </rPr>
      <t xml:space="preserve"> </t>
    </r>
    <r>
      <rPr>
        <rFont val="Arial"/>
        <b/>
        <color rgb="FF0000CC"/>
        <sz val="10.0"/>
      </rPr>
      <t>-</t>
    </r>
    <r>
      <rPr>
        <rFont val="Arial"/>
        <b/>
        <color rgb="FF0000CC"/>
        <sz val="9.0"/>
      </rPr>
      <t xml:space="preserve"> 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</si>
  <si>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d) CSLL </t>
    </r>
    <r>
      <rPr>
        <rFont val="Arial"/>
        <b/>
        <color rgb="FF0000CC"/>
        <sz val="10.0"/>
      </rPr>
      <t xml:space="preserve">- </t>
    </r>
    <r>
      <rPr>
        <rFont val="Arial"/>
        <b/>
        <color rgb="FF0000CC"/>
        <sz val="9.0"/>
      </rPr>
      <t xml:space="preserve"> Em face dos Acórdãos TCU nºs 950/2007-P e 205/2018-P, o licitante não pode cotar expressamente este tributo.</t>
    </r>
  </si>
  <si>
    <r>
      <rPr>
        <rFont val="Arial"/>
        <b/>
        <color theme="1"/>
        <sz val="10.0"/>
      </rPr>
      <t xml:space="preserve">  a) ISS             </t>
    </r>
    <r>
      <rPr>
        <rFont val="Arial"/>
        <b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</si>
  <si>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POSTO DE TRABALHO
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</si>
  <si>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4.0"/>
      </rPr>
      <t>(excluir linhas que não serão utilizadas)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</si>
  <si>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</si>
  <si>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e </t>
    </r>
    <r>
      <rPr>
        <rFont val="Arial"/>
        <b/>
        <color rgb="FFFF0000"/>
        <sz val="10.0"/>
      </rPr>
      <t>item 6.5.4.e do edital</t>
    </r>
    <r>
      <rPr>
        <rFont val="Arial"/>
        <b/>
        <color rgb="FF000000"/>
        <sz val="10.0"/>
      </rPr>
      <t>)</t>
    </r>
  </si>
  <si>
    <r>
      <rPr>
        <rFont val="Arial"/>
        <b/>
        <color theme="1"/>
        <sz val="10.0"/>
      </rPr>
      <t xml:space="preserve">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rgb="FF000000"/>
        <sz val="10.0"/>
      </rPr>
      <t>)</t>
    </r>
  </si>
  <si>
    <r>
      <rPr>
        <rFont val="Arial"/>
        <b/>
        <color rgb="FF800080"/>
        <sz val="15.0"/>
      </rPr>
      <t xml:space="preserve">VIGILÂNCIA 12 x 36 NOTURNA - </t>
    </r>
    <r>
      <rPr>
        <rFont val="Arial"/>
        <b/>
        <color rgb="FF800080"/>
        <sz val="14.0"/>
      </rPr>
      <t>Lucro Real e Presumido - SLIDES - PREENCHIDO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</si>
  <si>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20/2019-</t>
    </r>
    <r>
      <rPr>
        <rFont val="Arial"/>
        <b/>
        <color rgb="FF0000FF"/>
        <sz val="18.0"/>
      </rPr>
      <t xml:space="preserve">COM PERI NO FIM
</t>
    </r>
    <r>
      <rPr>
        <rFont val="Arial"/>
        <b/>
        <color rgb="FF0000FF"/>
        <sz val="16.0"/>
      </rPr>
      <t xml:space="preserve">Pagamento pelo Fato Gerador - SEM RSR EXPLÍCITO
</t>
    </r>
    <r>
      <rPr>
        <rFont val="Arial"/>
        <b/>
        <color theme="1"/>
        <sz val="17.0"/>
      </rPr>
      <t>MODELO DE PLANILHA DE CUSTOS E FORMAÇÃO DE PREÇOS</t>
    </r>
    <r>
      <rPr>
        <rFont val="Arial"/>
        <b/>
        <color theme="1"/>
        <sz val="18.0"/>
      </rPr>
      <t xml:space="preserve"> </t>
    </r>
    <r>
      <rPr>
        <rFont val="Arial"/>
        <b/>
        <color rgb="FF800080"/>
        <sz val="18.0"/>
      </rPr>
      <t xml:space="preserve"> </t>
    </r>
  </si>
  <si>
    <t>11080.003234/2019-29</t>
  </si>
  <si>
    <t>Pregão SRRF10 nº 20/2019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</si>
  <si>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32/12/2019 - Hora: 14h 30min</t>
    </r>
  </si>
  <si>
    <t>1º de fevereiro de 2019</t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</si>
  <si>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</si>
  <si>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</si>
  <si>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t>Dados complementares para composição dos custos referente à mão de obra</t>
  </si>
  <si>
    <t>Salário Normativo da Categoria Profissional + Peri</t>
  </si>
  <si>
    <t>1º de fevereiro de 2018</t>
  </si>
  <si>
    <r>
      <rPr>
        <rFont val="Arial"/>
        <b/>
        <color rgb="FFFF0000"/>
        <sz val="10.0"/>
      </rPr>
      <t xml:space="preserve">Valor do salárioxhora com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</si>
  <si>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com periculosidade com 50% 
</t>
    </r>
    <r>
      <rPr>
        <rFont val="Arial"/>
        <b/>
        <color rgb="FF0000FF"/>
        <sz val="10.0"/>
      </rPr>
      <t>HE (s/peri) = valor da hora + 50%</t>
    </r>
  </si>
  <si>
    <r>
      <rPr>
        <rFont val="Arial"/>
        <b/>
        <color rgb="FFFF0000"/>
        <sz val="10.0"/>
      </rPr>
      <t xml:space="preserve">Valor da hora do adicional noturno com periculosidade
</t>
    </r>
    <r>
      <rPr>
        <rFont val="Arial"/>
        <b/>
        <color rgb="FF0000FF"/>
        <sz val="10.0"/>
      </rPr>
      <t>AN (s/peri)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1,3 x 20%</t>
    </r>
  </si>
  <si>
    <t>Adicional de troca de uniforme</t>
  </si>
  <si>
    <r>
      <rPr>
        <rFont val="Arial"/>
        <b/>
        <color theme="1"/>
        <sz val="14.0"/>
      </rPr>
      <t xml:space="preserve">Módulo 1: Composição da Remuneração </t>
    </r>
    <r>
      <rPr>
        <rFont val="Arial"/>
        <b/>
        <color rgb="FFFF0000"/>
        <sz val="14.0"/>
      </rPr>
      <t>(por Vigilante)</t>
    </r>
  </si>
  <si>
    <r>
      <rPr>
        <rFont val="Arial"/>
        <b/>
        <color theme="1"/>
        <sz val="14.0"/>
      </rPr>
      <t xml:space="preserve">Composição da Remuneração </t>
    </r>
    <r>
      <rPr>
        <rFont val="Arial"/>
        <b/>
        <color rgb="FFFF0000"/>
        <sz val="14.0"/>
      </rPr>
      <t xml:space="preserve">(por Vigilante) - </t>
    </r>
    <r>
      <rPr>
        <rFont val="Arial"/>
        <b/>
        <color rgb="FFFF0000"/>
        <sz val="18.0"/>
      </rPr>
      <t>CADERNO TÉCNICO</t>
    </r>
  </si>
  <si>
    <r>
      <rPr>
        <rFont val="Arial"/>
        <b/>
        <color theme="1"/>
        <sz val="14.0"/>
      </rPr>
      <t xml:space="preserve">Salário-Base  </t>
    </r>
    <r>
      <rPr>
        <rFont val="Arial"/>
        <b/>
        <color theme="1"/>
        <sz val="10.0"/>
      </rPr>
      <t xml:space="preserve">(R$ 1.447,60) +  (R$ 434,28 de periculosidade) </t>
    </r>
    <r>
      <rPr>
        <rFont val="Arial"/>
        <b/>
        <color rgb="FFFF0000"/>
        <sz val="10.0"/>
      </rPr>
      <t xml:space="preserve">(valor para 1 vigilante) </t>
    </r>
  </si>
  <si>
    <r>
      <rPr>
        <rFont val="Arial"/>
        <b/>
        <color theme="1"/>
        <sz val="14.0"/>
      </rPr>
      <t>Adicional Noturno  sobre</t>
    </r>
    <r>
      <rPr>
        <rFont val="Arial"/>
        <b/>
        <color rgb="FF0000FF"/>
        <sz val="14.0"/>
      </rPr>
      <t xml:space="preserve"> 7 </t>
    </r>
    <r>
      <rPr>
        <rFont val="Arial"/>
        <b/>
        <color theme="1"/>
        <sz val="14.0"/>
      </rPr>
      <t>horas de 60min p/dia</t>
    </r>
    <r>
      <rPr>
        <rFont val="Arial"/>
        <b/>
        <color theme="1"/>
        <sz val="10.0"/>
      </rPr>
      <t xml:space="preserve"> 
</t>
    </r>
    <r>
      <rPr>
        <rFont val="Arial"/>
        <b/>
        <color rgb="FFFF0000"/>
        <sz val="11.0"/>
      </rPr>
      <t xml:space="preserve">Cálculo do valor: SB x 1,3 x </t>
    </r>
    <r>
      <rPr>
        <rFont val="Arial"/>
        <b/>
        <color rgb="FF0000FF"/>
        <sz val="11.0"/>
      </rPr>
      <t>7</t>
    </r>
    <r>
      <rPr>
        <rFont val="Arial"/>
        <b/>
        <color rgb="FFFF0000"/>
        <sz val="11.0"/>
      </rPr>
      <t xml:space="preserve">/12 x 0,2 </t>
    </r>
    <r>
      <rPr>
        <rFont val="Arial"/>
        <b/>
        <color rgb="FF0000FF"/>
        <sz val="11.0"/>
      </rPr>
      <t>Das 22h às 5h</t>
    </r>
  </si>
  <si>
    <r>
      <rPr>
        <rFont val="Arial"/>
        <b/>
        <color rgb="FF000000"/>
        <sz val="14.0"/>
      </rPr>
      <t>Adicional de Hora Noturna Reduzida</t>
    </r>
    <r>
      <rPr>
        <rFont val="Arial"/>
        <b/>
        <color rgb="FFFF0000"/>
        <sz val="14.0"/>
      </rPr>
      <t xml:space="preserve"> </t>
    </r>
    <r>
      <rPr>
        <rFont val="Arial"/>
        <b/>
        <color rgb="FF000000"/>
        <sz val="14.0"/>
      </rPr>
      <t xml:space="preserve"> sobre </t>
    </r>
    <r>
      <rPr>
        <rFont val="Arial"/>
        <b/>
        <color rgb="FF0000FF"/>
        <sz val="14.0"/>
      </rPr>
      <t>1</t>
    </r>
    <r>
      <rPr>
        <rFont val="Arial"/>
        <b/>
        <color rgb="FF000000"/>
        <sz val="14.0"/>
      </rPr>
      <t xml:space="preserve"> hora por noite</t>
    </r>
    <r>
      <rPr>
        <rFont val="Arial"/>
        <b/>
        <color rgb="FF000000"/>
        <sz val="10.0"/>
      </rPr>
      <t xml:space="preserve"> </t>
    </r>
    <r>
      <rPr>
        <rFont val="Arial"/>
        <b/>
        <color rgb="FF000000"/>
        <sz val="11.0"/>
      </rPr>
      <t>(7hx1,1428571 - 7h) com adicional noturno</t>
    </r>
    <r>
      <rPr>
        <rFont val="Arial"/>
        <b/>
        <color rgb="FFFF0000"/>
        <sz val="11.0"/>
      </rPr>
      <t xml:space="preserve"> - Cálculo do valor: Cálculo do valor: SB x </t>
    </r>
    <r>
      <rPr>
        <rFont val="Arial"/>
        <b/>
        <color rgb="FF0000FF"/>
        <sz val="11.0"/>
      </rPr>
      <t>1</t>
    </r>
    <r>
      <rPr>
        <rFont val="Arial"/>
        <b/>
        <color rgb="FFFF0000"/>
        <sz val="11.0"/>
      </rPr>
      <t xml:space="preserve">/12 x 1,2  </t>
    </r>
    <r>
      <rPr>
        <rFont val="Arial"/>
        <b/>
        <color rgb="FF2300DC"/>
        <sz val="9.0"/>
      </rPr>
      <t>D</t>
    </r>
    <r>
      <rPr>
        <rFont val="Arial"/>
        <b/>
        <color rgb="FF0000FF"/>
        <sz val="11.0"/>
      </rPr>
      <t>as 22h às 5h</t>
    </r>
  </si>
  <si>
    <t>Soma do AN e da HNR</t>
  </si>
  <si>
    <t>O Caderno Técnico não considera os 190,67h da CCT/RS</t>
  </si>
  <si>
    <r>
      <rPr>
        <rFont val="Arial"/>
        <b/>
        <color rgb="FF800080"/>
        <sz val="15.0"/>
      </rPr>
      <t xml:space="preserve">VIGILÂNCIA 12 x 36 NOTURNA - </t>
    </r>
    <r>
      <rPr>
        <rFont val="Arial"/>
        <b/>
        <color rgb="FF800080"/>
        <sz val="14.0"/>
      </rPr>
      <t>Lucro Real e Presumido - SLIDES - PREENCHIDO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</si>
  <si>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>do Pregão SRRF10 nº 20/2019-</t>
    </r>
    <r>
      <rPr>
        <rFont val="Arial"/>
        <b/>
        <color rgb="FF0000FF"/>
        <sz val="18.0"/>
      </rPr>
      <t xml:space="preserve">COM PERI NO FIM
</t>
    </r>
    <r>
      <rPr>
        <rFont val="Arial"/>
        <b/>
        <color rgb="FF0000FF"/>
        <sz val="16.0"/>
      </rPr>
      <t xml:space="preserve">Pagamento pelo Fato Gerador - SEM RSR
</t>
    </r>
    <r>
      <rPr>
        <rFont val="Arial"/>
        <b/>
        <color theme="1"/>
        <sz val="17.0"/>
      </rPr>
      <t xml:space="preserve">MODELO DE PLANILHA DE CUSTOS E FORMAÇÃO DE PREÇOS </t>
    </r>
    <r>
      <rPr>
        <rFont val="Arial"/>
        <b/>
        <color rgb="FF800080"/>
        <sz val="17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</si>
  <si>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31/12/2019 - Hora: 14h 30min</t>
    </r>
  </si>
  <si>
    <r>
      <rPr>
        <rFont val="Arial"/>
        <b/>
        <color theme="1"/>
        <sz val="10.0"/>
      </rPr>
      <t xml:space="preserve">Outros (especificar) </t>
    </r>
    <r>
      <rPr>
        <rFont val="Arial"/>
        <b/>
        <color rgb="FFFF0000"/>
        <sz val="12.0"/>
      </rPr>
      <t>(excluir as linhas não utilizadas)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</si>
  <si>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rgb="FF000000"/>
        <sz val="12.0"/>
      </rPr>
      <t xml:space="preserve">Mão de obra
</t>
    </r>
    <r>
      <rPr>
        <rFont val="Arial"/>
        <b/>
        <color rgb="FF000000"/>
        <sz val="11.0"/>
      </rPr>
      <t>Mão de obra vinculada à execução contratual</t>
    </r>
  </si>
  <si>
    <r>
      <rPr>
        <rFont val="Arial"/>
        <b/>
        <color rgb="FFFF0000"/>
        <sz val="10.0"/>
      </rPr>
      <t xml:space="preserve">Valor do salárioxhora com periculosidade - 
</t>
    </r>
    <r>
      <rPr>
        <rFont val="Arial"/>
        <b/>
        <color rgb="FF0000FF"/>
        <sz val="10.0"/>
      </rPr>
      <t>VSH (s/peri) = (Valor do salário normativo / 220 h)</t>
    </r>
  </si>
  <si>
    <r>
      <rPr>
        <rFont val="Arial"/>
        <b/>
        <color rgb="FFFF0000"/>
        <sz val="10.0"/>
      </rPr>
      <t xml:space="preserve">Valor da hora extra com periculosidade com 50% 
</t>
    </r>
    <r>
      <rPr>
        <rFont val="Arial"/>
        <b/>
        <color rgb="FF0000FF"/>
        <sz val="10.0"/>
      </rPr>
      <t>HE (c/peri) = valor da hora + 50%</t>
    </r>
  </si>
  <si>
    <r>
      <rPr>
        <rFont val="Arial"/>
        <b/>
        <color rgb="FFFF0000"/>
        <sz val="10.0"/>
      </rPr>
      <t xml:space="preserve">Valor da hora do adicional noturno com periculosidade
</t>
    </r>
    <r>
      <rPr>
        <rFont val="Arial"/>
        <b/>
        <color rgb="FF0000FF"/>
        <sz val="10.0"/>
      </rPr>
      <t>AN (c/peri) =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>valor da hora x 20%</t>
    </r>
  </si>
  <si>
    <r>
      <rPr>
        <rFont val="Arial"/>
        <b/>
        <color theme="1"/>
        <sz val="14.0"/>
      </rPr>
      <t>Módulo 1: Composição da Remuneração</t>
    </r>
    <r>
      <rPr>
        <rFont val="Arial"/>
        <b/>
        <color rgb="FFFF0000"/>
        <sz val="14.0"/>
      </rPr>
      <t xml:space="preserve"> (por Vigilante)</t>
    </r>
  </si>
  <si>
    <r>
      <rPr>
        <rFont val="Arial"/>
        <b/>
        <color theme="1"/>
        <sz val="14.0"/>
      </rPr>
      <t xml:space="preserve">Composição da Remuneração </t>
    </r>
    <r>
      <rPr>
        <rFont val="Arial"/>
        <b/>
        <color rgb="FFFF0000"/>
        <sz val="14.0"/>
      </rPr>
      <t>(por Vigilante)</t>
    </r>
  </si>
  <si>
    <r>
      <rPr>
        <rFont val="Arial"/>
        <b/>
        <color theme="1"/>
        <sz val="14.0"/>
      </rPr>
      <t>Salário-Base</t>
    </r>
    <r>
      <rPr>
        <rFont val="Arial"/>
        <b/>
        <color theme="1"/>
        <sz val="10.0"/>
      </rPr>
      <t xml:space="preserve">  (R$ 1.447,60) +  (R$ 434,28) de periculosidade)</t>
    </r>
    <r>
      <rPr>
        <rFont val="Arial"/>
        <b/>
        <color rgb="FFFF0000"/>
        <sz val="10.0"/>
      </rPr>
      <t xml:space="preserve">(valor para 1 vigilante) </t>
    </r>
  </si>
  <si>
    <r>
      <rPr>
        <rFont val="Arial"/>
        <b/>
        <color theme="1"/>
        <sz val="14.0"/>
      </rPr>
      <t xml:space="preserve">Adicional Noturno  sobre </t>
    </r>
    <r>
      <rPr>
        <rFont val="Arial"/>
        <b/>
        <color rgb="FF0000FF"/>
        <sz val="14.0"/>
      </rPr>
      <t xml:space="preserve">7 </t>
    </r>
    <r>
      <rPr>
        <rFont val="Arial"/>
        <b/>
        <color theme="1"/>
        <sz val="14.0"/>
      </rPr>
      <t>horas de 60min p/dia</t>
    </r>
    <r>
      <rPr>
        <rFont val="Arial"/>
        <b/>
        <color theme="1"/>
        <sz val="10.0"/>
      </rPr>
      <t xml:space="preserve"> 
</t>
    </r>
    <r>
      <rPr>
        <rFont val="Arial"/>
        <b/>
        <color rgb="FFFF0000"/>
        <sz val="10.0"/>
      </rPr>
      <t xml:space="preserve">Cálculo do valor: AN (c/peri)  x </t>
    </r>
    <r>
      <rPr>
        <rFont val="Arial"/>
        <b/>
        <color rgb="FF0000FF"/>
        <sz val="12.0"/>
      </rPr>
      <t>7</t>
    </r>
    <r>
      <rPr>
        <rFont val="Arial"/>
        <b/>
        <color rgb="FFFF0000"/>
        <sz val="10.0"/>
      </rPr>
      <t xml:space="preserve">h x 15d x 1vig x 1,2 (RSR)  </t>
    </r>
    <r>
      <rPr>
        <rFont val="Arial"/>
        <b/>
        <color rgb="FF0000FF"/>
        <sz val="10.0"/>
      </rPr>
      <t>Das 22h às 5h</t>
    </r>
  </si>
  <si>
    <r>
      <rPr>
        <rFont val="Arial"/>
        <b/>
        <color rgb="FF000000"/>
        <sz val="14.0"/>
      </rPr>
      <t>Adicional de Hora Noturna Reduzida</t>
    </r>
    <r>
      <rPr>
        <rFont val="Arial"/>
        <b/>
        <color rgb="FFFF0000"/>
        <sz val="14.0"/>
      </rPr>
      <t xml:space="preserve"> </t>
    </r>
    <r>
      <rPr>
        <rFont val="Arial"/>
        <b/>
        <color rgb="FF000000"/>
        <sz val="14.0"/>
      </rPr>
      <t xml:space="preserve"> sobre </t>
    </r>
    <r>
      <rPr>
        <rFont val="Arial"/>
        <b/>
        <color rgb="FF0000FF"/>
        <sz val="14.0"/>
      </rPr>
      <t>1</t>
    </r>
    <r>
      <rPr>
        <rFont val="Arial"/>
        <b/>
        <color rgb="FF000000"/>
        <sz val="14.0"/>
      </rPr>
      <t xml:space="preserve"> hora por noite (7hx1,1428571 - 7h) com adicional noturno</t>
    </r>
    <r>
      <rPr>
        <rFont val="Arial"/>
        <b/>
        <color rgb="FFFF0000"/>
        <sz val="10.0"/>
      </rPr>
      <t xml:space="preserve"> 
Cálculo do valor: SH (c/peri) x </t>
    </r>
    <r>
      <rPr>
        <rFont val="Arial"/>
        <b/>
        <color rgb="FF0000FF"/>
        <sz val="12.0"/>
      </rPr>
      <t xml:space="preserve">1 </t>
    </r>
    <r>
      <rPr>
        <rFont val="Arial"/>
        <b/>
        <color rgb="FFFF0000"/>
        <sz val="10.0"/>
      </rPr>
      <t xml:space="preserve">x 1,2 x 15 x 1,2 (RSR)  </t>
    </r>
    <r>
      <rPr>
        <rFont val="Arial"/>
        <b/>
        <color rgb="FF2300DC"/>
        <sz val="10.0"/>
      </rPr>
      <t>D</t>
    </r>
    <r>
      <rPr>
        <rFont val="Arial"/>
        <b/>
        <color rgb="FF0000FF"/>
        <sz val="9.0"/>
      </rPr>
      <t>as 22h às 5h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</si>
</sst>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(&quot;R$ &quot;* #,##0.00_);_(&quot;R$ &quot;* \(#,##0.00\);_(&quot;R$ &quot;* \-??_);_(@_)"/>
    <numFmt numFmtId="165" formatCode="&quot;R$ &quot;#,##0.00"/>
    <numFmt numFmtId="166" formatCode="0.0000"/>
    <numFmt numFmtId="167" formatCode="0.0000%"/>
    <numFmt numFmtId="168" formatCode="_(* #,##0.00_);_(* \(#,##0.00\);_(* \-??_);_(@_)"/>
    <numFmt numFmtId="169" formatCode="0.000%"/>
  </numFmts>
  <fonts count="48">
    <font>
      <sz val="10.0"/>
      <color rgb="FF000000"/>
      <name val="Arial"/>
      <scheme val="minor"/>
    </font>
    <font>
      <sz val="9.0"/>
      <color theme="1"/>
      <name val="Arial"/>
    </font>
    <font>
      <b/>
      <sz val="15.0"/>
      <color rgb="FF800080"/>
      <name val="Arial"/>
    </font>
    <font>
      <b/>
      <sz val="18.0"/>
      <color theme="1"/>
      <name val="Arial"/>
    </font>
    <font>
      <b/>
      <sz val="10.0"/>
      <color theme="1"/>
      <name val="Arial"/>
    </font>
    <font/>
    <font>
      <b/>
      <sz val="10.0"/>
      <color rgb="FFFF0000"/>
      <name val="Arial"/>
    </font>
    <font>
      <b/>
      <sz val="11.0"/>
      <color theme="1"/>
      <name val="Arial"/>
    </font>
    <font>
      <b/>
      <sz val="15.0"/>
      <color theme="1"/>
      <name val="Arial"/>
    </font>
    <font>
      <b/>
      <sz val="10.0"/>
      <color rgb="FF000000"/>
      <name val="Arial"/>
    </font>
    <font>
      <b/>
      <sz val="10.0"/>
      <color rgb="FF0000FF"/>
      <name val="Arial"/>
    </font>
    <font>
      <b/>
      <sz val="11.0"/>
      <color rgb="FFFF0000"/>
      <name val="Arial"/>
    </font>
    <font>
      <b/>
      <sz val="9.0"/>
      <color rgb="FF0000FF"/>
      <name val="Arial"/>
    </font>
    <font>
      <color theme="1"/>
      <name val="Arial"/>
      <scheme val="minor"/>
    </font>
    <font>
      <sz val="9.0"/>
      <color rgb="FF000000"/>
      <name val="Arial"/>
    </font>
    <font>
      <b/>
      <sz val="12.0"/>
      <color theme="1"/>
      <name val="Arial"/>
    </font>
    <font>
      <b/>
      <sz val="14.0"/>
      <color theme="1"/>
      <name val="Arial"/>
    </font>
    <font>
      <sz val="10.0"/>
      <color rgb="FF000000"/>
      <name val="Arial"/>
    </font>
    <font>
      <b/>
      <sz val="12.0"/>
      <color rgb="FF000000"/>
      <name val="Arial"/>
    </font>
    <font>
      <b/>
      <sz val="11.0"/>
      <color rgb="FF000000"/>
      <name val="Arial"/>
    </font>
    <font>
      <sz val="9.0"/>
      <color rgb="FF009900"/>
      <name val="Arial"/>
    </font>
    <font>
      <sz val="10.0"/>
      <color theme="1"/>
      <name val="Arial"/>
    </font>
    <font>
      <b/>
      <sz val="10.0"/>
      <color rgb="FF009900"/>
      <name val="Arial"/>
    </font>
    <font>
      <b/>
      <sz val="11.0"/>
      <color rgb="FF0000FF"/>
      <name val="Arial"/>
    </font>
    <font>
      <b/>
      <sz val="14.0"/>
      <color rgb="FF0000FF"/>
      <name val="Arial"/>
    </font>
    <font>
      <b/>
      <sz val="12.0"/>
      <color rgb="FFFF0000"/>
      <name val="Arial"/>
    </font>
    <font>
      <b/>
      <sz val="14.0"/>
      <color rgb="FFFF0000"/>
      <name val="Arial"/>
    </font>
    <font>
      <b/>
      <sz val="9.0"/>
      <color rgb="FFFF0000"/>
      <name val="Arial"/>
    </font>
    <font>
      <sz val="10.0"/>
      <color rgb="FFFF0000"/>
      <name val="Arial"/>
    </font>
    <font>
      <b/>
      <sz val="16.0"/>
      <color rgb="FF0000FF"/>
      <name val="Arial"/>
    </font>
    <font>
      <strike/>
      <sz val="9.0"/>
      <color theme="1"/>
      <name val="Arial"/>
    </font>
    <font>
      <b/>
      <sz val="12.0"/>
      <color rgb="FF006B6B"/>
      <name val="Arial"/>
    </font>
    <font>
      <b/>
      <strike/>
      <sz val="9.0"/>
      <color rgb="FFFF0000"/>
      <name val="Arial"/>
    </font>
    <font>
      <b/>
      <sz val="12.0"/>
      <color rgb="FF800080"/>
      <name val="Arial"/>
    </font>
    <font>
      <sz val="12.0"/>
      <color theme="1"/>
      <name val="Arial"/>
    </font>
    <font>
      <sz val="8.0"/>
      <color theme="1"/>
      <name val="Arial"/>
    </font>
    <font>
      <b/>
      <color theme="1"/>
      <name val="Arial"/>
    </font>
    <font>
      <color theme="1"/>
      <name val="Arial"/>
    </font>
    <font>
      <b/>
      <strike/>
      <color rgb="FFFF0000"/>
      <name val="Arial"/>
    </font>
    <font>
      <sz val="9.0"/>
      <color rgb="FF0000FF"/>
      <name val="Arial"/>
    </font>
    <font>
      <b/>
      <sz val="9.0"/>
      <color theme="1"/>
      <name val="Arial"/>
    </font>
    <font>
      <b/>
      <sz val="8.0"/>
      <color rgb="FF0000FF"/>
      <name val="Arial"/>
    </font>
    <font>
      <sz val="9.0"/>
      <color rgb="FFFF0000"/>
      <name val="Arial"/>
    </font>
    <font>
      <b/>
      <sz val="8.0"/>
      <color rgb="FFFF0000"/>
      <name val="Arial"/>
    </font>
    <font>
      <sz val="10.0"/>
      <color theme="1"/>
      <name val="Arial"/>
      <scheme val="minor"/>
    </font>
    <font>
      <b/>
      <strike/>
      <sz val="10.0"/>
      <color rgb="FFFF0000"/>
      <name val="Arial"/>
    </font>
    <font>
      <b/>
      <sz val="14.0"/>
      <color rgb="FF000000"/>
      <name val="Arial"/>
    </font>
    <font>
      <b/>
      <sz val="16.0"/>
      <color theme="1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D9EAD3"/>
        <bgColor rgb="FFD9EAD3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FFF2CC"/>
        <bgColor rgb="FFFFF2CC"/>
      </patternFill>
    </fill>
  </fills>
  <borders count="35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/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4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3" fillId="0" fontId="5" numFmtId="0" xfId="0" applyBorder="1" applyFont="1"/>
    <xf borderId="4" fillId="0" fontId="5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3" fontId="7" numFmtId="0" xfId="0" applyAlignment="1" applyBorder="1" applyFill="1" applyFont="1">
      <alignment horizontal="left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2" fillId="0" fontId="6" numFmtId="1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bottom" wrapText="0"/>
    </xf>
    <xf borderId="2" fillId="0" fontId="7" numFmtId="0" xfId="0" applyAlignment="1" applyBorder="1" applyFont="1">
      <alignment horizontal="center" shrinkToFit="0" vertical="center" wrapText="1"/>
    </xf>
    <xf borderId="2" fillId="3" fontId="4" numFmtId="0" xfId="0" applyAlignment="1" applyBorder="1" applyFont="1">
      <alignment horizontal="center" shrinkToFit="0" vertical="center" wrapText="1"/>
    </xf>
    <xf borderId="6" fillId="0" fontId="5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2" fillId="0" fontId="4" numFmtId="1" xfId="0" applyAlignment="1" applyBorder="1" applyFont="1" applyNumberFormat="1">
      <alignment horizontal="center" shrinkToFit="0" vertical="center" wrapText="1"/>
    </xf>
    <xf borderId="2" fillId="3" fontId="4" numFmtId="0" xfId="0" applyAlignment="1" applyBorder="1" applyFont="1">
      <alignment horizontal="left" shrinkToFit="0" vertical="center" wrapText="1"/>
    </xf>
    <xf borderId="2" fillId="3" fontId="4" numFmtId="1" xfId="0" applyAlignment="1" applyBorder="1" applyFont="1" applyNumberFormat="1">
      <alignment horizontal="center" shrinkToFit="0" vertical="center" wrapText="1"/>
    </xf>
    <xf borderId="2" fillId="3" fontId="6" numFmtId="0" xfId="0" applyAlignment="1" applyBorder="1" applyFont="1">
      <alignment horizontal="right" shrinkToFit="0" vertical="center" wrapText="1"/>
    </xf>
    <xf borderId="2" fillId="3" fontId="6" numFmtId="1" xfId="0" applyAlignment="1" applyBorder="1" applyFont="1" applyNumberFormat="1">
      <alignment horizontal="center" shrinkToFit="0" vertical="center" wrapText="1"/>
    </xf>
    <xf borderId="2" fillId="4" fontId="4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0"/>
    </xf>
    <xf borderId="0" fillId="0" fontId="1" numFmtId="10" xfId="0" applyAlignment="1" applyFont="1" applyNumberFormat="1">
      <alignment horizontal="center" shrinkToFit="0" vertical="center" wrapText="0"/>
    </xf>
    <xf borderId="0" fillId="0" fontId="1" numFmtId="164" xfId="0" applyAlignment="1" applyFont="1" applyNumberFormat="1">
      <alignment shrinkToFit="0" vertical="center" wrapText="0"/>
    </xf>
    <xf borderId="2" fillId="4" fontId="4" numFmtId="0" xfId="0" applyAlignment="1" applyBorder="1" applyFont="1">
      <alignment horizontal="center" shrinkToFit="0" vertical="center" wrapText="0"/>
    </xf>
    <xf borderId="2" fillId="0" fontId="8" numFmtId="0" xfId="0" applyAlignment="1" applyBorder="1" applyFont="1">
      <alignment horizontal="left" shrinkToFit="0" vertical="bottom" wrapText="1"/>
    </xf>
    <xf borderId="2" fillId="4" fontId="7" numFmtId="0" xfId="0" applyAlignment="1" applyBorder="1" applyFont="1">
      <alignment horizontal="left" shrinkToFit="0" vertical="bottom" wrapText="1"/>
    </xf>
    <xf borderId="0" fillId="0" fontId="4" numFmtId="0" xfId="0" applyAlignment="1" applyFont="1">
      <alignment horizontal="center" shrinkToFit="0" vertical="center" wrapText="1"/>
    </xf>
    <xf borderId="2" fillId="0" fontId="6" numFmtId="165" xfId="0" applyAlignment="1" applyBorder="1" applyFont="1" applyNumberForma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1"/>
    </xf>
    <xf borderId="2" fillId="0" fontId="9" numFmtId="0" xfId="0" applyAlignment="1" applyBorder="1" applyFont="1">
      <alignment horizontal="left" shrinkToFit="0" vertical="center" wrapText="1"/>
    </xf>
    <xf borderId="2" fillId="0" fontId="9" numFmtId="165" xfId="0" applyAlignment="1" applyBorder="1" applyFont="1" applyNumberFormat="1">
      <alignment horizontal="right" shrinkToFit="0" vertical="center" wrapText="1"/>
    </xf>
    <xf borderId="2" fillId="0" fontId="10" numFmtId="165" xfId="0" applyAlignment="1" applyBorder="1" applyFont="1" applyNumberFormat="1">
      <alignment horizontal="right" shrinkToFit="0" vertical="center" wrapText="0"/>
    </xf>
    <xf borderId="2" fillId="0" fontId="11" numFmtId="14" xfId="0" applyAlignment="1" applyBorder="1" applyFont="1" applyNumberFormat="1">
      <alignment horizontal="right" shrinkToFit="0" vertical="center" wrapText="1"/>
    </xf>
    <xf borderId="2" fillId="0" fontId="12" numFmtId="14" xfId="0" applyAlignment="1" applyBorder="1" applyFont="1" applyNumberFormat="1">
      <alignment horizontal="right" shrinkToFit="0" vertical="center" wrapText="1"/>
    </xf>
    <xf borderId="5" fillId="0" fontId="4" numFmtId="0" xfId="0" applyAlignment="1" applyBorder="1" applyFont="1">
      <alignment horizontal="center" shrinkToFit="0" vertical="bottom" wrapText="0"/>
    </xf>
    <xf borderId="2" fillId="0" fontId="6" numFmtId="0" xfId="0" applyAlignment="1" applyBorder="1" applyFont="1">
      <alignment horizontal="left" shrinkToFit="0" vertical="center" wrapText="1"/>
    </xf>
    <xf borderId="2" fillId="0" fontId="10" numFmtId="4" xfId="0" applyAlignment="1" applyBorder="1" applyFont="1" applyNumberFormat="1">
      <alignment horizontal="right" shrinkToFit="0" vertical="center" wrapText="1"/>
    </xf>
    <xf borderId="0" fillId="0" fontId="13" numFmtId="0" xfId="0" applyFont="1"/>
    <xf borderId="2" fillId="0" fontId="10" numFmtId="4" xfId="0" applyAlignment="1" applyBorder="1" applyFont="1" applyNumberFormat="1">
      <alignment horizontal="right" shrinkToFit="0" vertical="center" wrapText="0"/>
    </xf>
    <xf borderId="0" fillId="0" fontId="13" numFmtId="4" xfId="0" applyFont="1" applyNumberFormat="1"/>
    <xf borderId="2" fillId="0" fontId="6" numFmtId="0" xfId="0" applyAlignment="1" applyBorder="1" applyFont="1">
      <alignment horizontal="left" shrinkToFit="0" vertical="center" wrapText="0"/>
    </xf>
    <xf borderId="2" fillId="0" fontId="6" numFmtId="4" xfId="0" applyAlignment="1" applyBorder="1" applyFont="1" applyNumberFormat="1">
      <alignment horizontal="right" shrinkToFit="0" vertical="center" wrapText="1"/>
    </xf>
    <xf borderId="2" fillId="0" fontId="14" numFmtId="0" xfId="0" applyAlignment="1" applyBorder="1" applyFont="1">
      <alignment horizontal="left" shrinkToFit="0" vertical="center" wrapText="1"/>
    </xf>
    <xf borderId="2" fillId="4" fontId="4" numFmtId="0" xfId="0" applyAlignment="1" applyBorder="1" applyFont="1">
      <alignment horizontal="left" shrinkToFit="0" vertical="bottom" wrapText="1"/>
    </xf>
    <xf borderId="2" fillId="0" fontId="15" numFmtId="0" xfId="0" applyAlignment="1" applyBorder="1" applyFont="1">
      <alignment shrinkToFit="0" vertical="center" wrapText="1"/>
    </xf>
    <xf borderId="7" fillId="3" fontId="7" numFmtId="0" xfId="0" applyAlignment="1" applyBorder="1" applyFont="1">
      <alignment horizontal="center" shrinkToFit="0" vertical="center" wrapText="1"/>
    </xf>
    <xf borderId="2" fillId="3" fontId="7" numFmtId="0" xfId="0" applyAlignment="1" applyBorder="1" applyFont="1">
      <alignment horizontal="center" shrinkToFit="0" vertical="center" wrapText="1"/>
    </xf>
    <xf borderId="7" fillId="3" fontId="4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shrinkToFit="0" vertical="bottom" wrapText="0"/>
    </xf>
    <xf borderId="5" fillId="0" fontId="4" numFmtId="4" xfId="0" applyAlignment="1" applyBorder="1" applyFont="1" applyNumberFormat="1">
      <alignment shrinkToFit="0" vertical="center" wrapText="0"/>
    </xf>
    <xf borderId="5" fillId="0" fontId="4" numFmtId="10" xfId="0" applyAlignment="1" applyBorder="1" applyFont="1" applyNumberFormat="1">
      <alignment horizontal="center" shrinkToFit="0" vertical="center" wrapText="0"/>
    </xf>
    <xf borderId="5" fillId="0" fontId="4" numFmtId="4" xfId="0" applyAlignment="1" applyBorder="1" applyFont="1" applyNumberFormat="1">
      <alignment horizontal="center" shrinkToFit="0" vertical="center" wrapText="0"/>
    </xf>
    <xf borderId="0" fillId="0" fontId="1" numFmtId="4" xfId="0" applyAlignment="1" applyFont="1" applyNumberFormat="1">
      <alignment shrinkToFit="0" vertical="bottom" wrapText="0"/>
    </xf>
    <xf borderId="8" fillId="3" fontId="7" numFmtId="0" xfId="0" applyAlignment="1" applyBorder="1" applyFont="1">
      <alignment horizontal="left" shrinkToFit="0" vertical="center" wrapText="1"/>
    </xf>
    <xf borderId="9" fillId="0" fontId="5" numFmtId="0" xfId="0" applyBorder="1" applyFont="1"/>
    <xf borderId="10" fillId="0" fontId="5" numFmtId="0" xfId="0" applyBorder="1" applyFont="1"/>
    <xf borderId="11" fillId="3" fontId="7" numFmtId="4" xfId="0" applyAlignment="1" applyBorder="1" applyFont="1" applyNumberFormat="1">
      <alignment shrinkToFit="0" vertical="center" wrapText="0"/>
    </xf>
    <xf borderId="2" fillId="4" fontId="4" numFmtId="0" xfId="0" applyAlignment="1" applyBorder="1" applyFont="1">
      <alignment horizontal="right" shrinkToFit="0" vertical="center" wrapText="1"/>
    </xf>
    <xf borderId="12" fillId="0" fontId="4" numFmtId="0" xfId="0" applyAlignment="1" applyBorder="1" applyFont="1">
      <alignment horizontal="center" shrinkToFit="0" vertical="center" wrapText="1"/>
    </xf>
    <xf borderId="13" fillId="0" fontId="4" numFmtId="0" xfId="0" applyAlignment="1" applyBorder="1" applyFont="1">
      <alignment horizontal="left" shrinkToFit="0" vertical="center" wrapText="1"/>
    </xf>
    <xf borderId="14" fillId="0" fontId="5" numFmtId="0" xfId="0" applyBorder="1" applyFont="1"/>
    <xf borderId="15" fillId="0" fontId="5" numFmtId="0" xfId="0" applyBorder="1" applyFont="1"/>
    <xf borderId="12" fillId="0" fontId="4" numFmtId="4" xfId="0" applyAlignment="1" applyBorder="1" applyFont="1" applyNumberFormat="1">
      <alignment shrinkToFit="0" vertical="center" wrapText="0"/>
    </xf>
    <xf borderId="2" fillId="3" fontId="16" numFmtId="0" xfId="0" applyAlignment="1" applyBorder="1" applyFont="1">
      <alignment horizontal="left" shrinkToFit="0" vertical="center" wrapText="1"/>
    </xf>
    <xf borderId="5" fillId="3" fontId="16" numFmtId="4" xfId="0" applyAlignment="1" applyBorder="1" applyFont="1" applyNumberFormat="1">
      <alignment horizontal="right" shrinkToFit="0" vertical="center" wrapText="1"/>
    </xf>
    <xf borderId="2" fillId="0" fontId="17" numFmtId="0" xfId="0" applyAlignment="1" applyBorder="1" applyFont="1">
      <alignment horizontal="left" shrinkToFit="0" vertical="center" wrapText="1"/>
    </xf>
    <xf borderId="2" fillId="0" fontId="18" numFmtId="0" xfId="0" applyAlignment="1" applyBorder="1" applyFont="1">
      <alignment horizontal="left" shrinkToFit="0" vertical="center" wrapText="0"/>
    </xf>
    <xf borderId="2" fillId="3" fontId="19" numFmtId="0" xfId="0" applyAlignment="1" applyBorder="1" applyFont="1">
      <alignment horizontal="left" shrinkToFit="0" vertical="center" wrapText="0"/>
    </xf>
    <xf borderId="5" fillId="0" fontId="19" numFmtId="0" xfId="0" applyAlignment="1" applyBorder="1" applyFont="1">
      <alignment horizontal="center" shrinkToFit="0" vertical="center" wrapText="0"/>
    </xf>
    <xf borderId="2" fillId="0" fontId="19" numFmtId="0" xfId="0" applyAlignment="1" applyBorder="1" applyFont="1">
      <alignment horizontal="center" shrinkToFit="0" vertical="center" wrapText="0"/>
    </xf>
    <xf borderId="5" fillId="0" fontId="19" numFmtId="0" xfId="0" applyAlignment="1" applyBorder="1" applyFon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0"/>
    </xf>
    <xf borderId="2" fillId="0" fontId="9" numFmtId="0" xfId="0" applyAlignment="1" applyBorder="1" applyFont="1">
      <alignment horizontal="left" shrinkToFit="0" vertical="center" wrapText="0"/>
    </xf>
    <xf borderId="5" fillId="0" fontId="9" numFmtId="2" xfId="0" applyAlignment="1" applyBorder="1" applyFont="1" applyNumberFormat="1">
      <alignment horizontal="right" shrinkToFit="0" vertical="center" wrapText="0"/>
    </xf>
    <xf borderId="2" fillId="3" fontId="9" numFmtId="0" xfId="0" applyAlignment="1" applyBorder="1" applyFont="1">
      <alignment horizontal="right" shrinkToFit="0" vertical="center" wrapText="0"/>
    </xf>
    <xf borderId="5" fillId="3" fontId="9" numFmtId="4" xfId="0" applyAlignment="1" applyBorder="1" applyFont="1" applyNumberFormat="1">
      <alignment horizontal="right" shrinkToFit="0" vertical="center" wrapText="0"/>
    </xf>
    <xf borderId="2" fillId="4" fontId="18" numFmtId="0" xfId="0" applyAlignment="1" applyBorder="1" applyFont="1">
      <alignment horizontal="right" shrinkToFit="0" vertical="center" wrapText="0"/>
    </xf>
    <xf borderId="2" fillId="4" fontId="20" numFmtId="0" xfId="0" applyAlignment="1" applyBorder="1" applyFont="1">
      <alignment horizontal="left" shrinkToFit="0" vertical="center" wrapText="1"/>
    </xf>
    <xf borderId="2" fillId="0" fontId="19" numFmtId="0" xfId="0" applyAlignment="1" applyBorder="1" applyFont="1">
      <alignment horizontal="left" shrinkToFit="0" vertical="center" wrapText="1"/>
    </xf>
    <xf borderId="16" fillId="3" fontId="19" numFmtId="0" xfId="0" applyAlignment="1" applyBorder="1" applyFont="1">
      <alignment horizontal="center" shrinkToFit="0" vertical="center" wrapText="0"/>
    </xf>
    <xf borderId="2" fillId="3" fontId="19" numFmtId="0" xfId="0" applyAlignment="1" applyBorder="1" applyFon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5" fillId="3" fontId="7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0"/>
    </xf>
    <xf borderId="5" fillId="0" fontId="4" numFmtId="10" xfId="0" applyAlignment="1" applyBorder="1" applyFont="1" applyNumberFormat="1">
      <alignment horizontal="right" shrinkToFit="0" vertical="center" wrapText="0"/>
    </xf>
    <xf borderId="5" fillId="0" fontId="4" numFmtId="4" xfId="0" applyAlignment="1" applyBorder="1" applyFont="1" applyNumberFormat="1">
      <alignment horizontal="right" shrinkToFit="0" vertical="center" wrapText="0"/>
    </xf>
    <xf borderId="5" fillId="0" fontId="4" numFmtId="0" xfId="0" applyAlignment="1" applyBorder="1" applyFont="1">
      <alignment horizontal="right" shrinkToFit="0" vertical="center" wrapText="1"/>
    </xf>
    <xf borderId="5" fillId="0" fontId="4" numFmtId="9" xfId="0" applyAlignment="1" applyBorder="1" applyFont="1" applyNumberFormat="1">
      <alignment horizontal="left" shrinkToFit="0" vertical="center" wrapText="1"/>
    </xf>
    <xf borderId="5" fillId="0" fontId="4" numFmtId="166" xfId="0" applyAlignment="1" applyBorder="1" applyFont="1" applyNumberFormat="1">
      <alignment horizontal="left" shrinkToFit="0" vertical="center" wrapText="1"/>
    </xf>
    <xf borderId="5" fillId="0" fontId="4" numFmtId="167" xfId="0" applyAlignment="1" applyBorder="1" applyFont="1" applyNumberFormat="1">
      <alignment horizontal="right" shrinkToFit="0" vertical="center" wrapText="0"/>
    </xf>
    <xf borderId="2" fillId="3" fontId="4" numFmtId="0" xfId="0" applyAlignment="1" applyBorder="1" applyFont="1">
      <alignment horizontal="right" shrinkToFit="0" vertical="center" wrapText="0"/>
    </xf>
    <xf borderId="5" fillId="3" fontId="4" numFmtId="167" xfId="0" applyAlignment="1" applyBorder="1" applyFont="1" applyNumberFormat="1">
      <alignment horizontal="right" shrinkToFit="0" vertical="center" wrapText="0"/>
    </xf>
    <xf borderId="5" fillId="3" fontId="4" numFmtId="4" xfId="0" applyAlignment="1" applyBorder="1" applyFont="1" applyNumberFormat="1">
      <alignment horizontal="right" shrinkToFit="0" vertical="center" wrapText="0"/>
    </xf>
    <xf borderId="16" fillId="4" fontId="4" numFmtId="0" xfId="0" applyAlignment="1" applyBorder="1" applyFont="1">
      <alignment horizontal="right" shrinkToFit="0" vertical="center" wrapText="0"/>
    </xf>
    <xf borderId="17" fillId="4" fontId="21" numFmtId="0" xfId="0" applyAlignment="1" applyBorder="1" applyFont="1">
      <alignment horizontal="right" shrinkToFit="0" vertical="center" wrapText="0"/>
    </xf>
    <xf borderId="17" fillId="4" fontId="4" numFmtId="10" xfId="0" applyAlignment="1" applyBorder="1" applyFont="1" applyNumberFormat="1">
      <alignment horizontal="right" shrinkToFit="0" vertical="center" wrapText="0"/>
    </xf>
    <xf borderId="18" fillId="4" fontId="4" numFmtId="4" xfId="0" applyAlignment="1" applyBorder="1" applyFont="1" applyNumberFormat="1">
      <alignment horizontal="right" shrinkToFit="0" vertical="center" wrapText="0"/>
    </xf>
    <xf borderId="2" fillId="0" fontId="19" numFmtId="0" xfId="0" applyAlignment="1" applyBorder="1" applyFont="1">
      <alignment horizontal="left" shrinkToFit="0" vertical="center" wrapText="0"/>
    </xf>
    <xf borderId="5" fillId="3" fontId="7" numFmtId="0" xfId="0" applyAlignment="1" applyBorder="1" applyFont="1">
      <alignment horizontal="center" shrinkToFit="0" vertical="center" wrapText="0"/>
    </xf>
    <xf borderId="5" fillId="0" fontId="4" numFmtId="0" xfId="0" applyAlignment="1" applyBorder="1" applyFont="1">
      <alignment horizontal="center" shrinkToFit="0" vertical="center" wrapText="0"/>
    </xf>
    <xf borderId="5" fillId="0" fontId="6" numFmtId="165" xfId="0" applyAlignment="1" applyBorder="1" applyFont="1" applyNumberFormat="1">
      <alignment shrinkToFit="0" vertical="center" wrapText="0"/>
    </xf>
    <xf borderId="5" fillId="0" fontId="6" numFmtId="4" xfId="0" applyAlignment="1" applyBorder="1" applyFont="1" applyNumberFormat="1">
      <alignment shrinkToFit="0" vertical="center" wrapText="0"/>
    </xf>
    <xf borderId="5" fillId="0" fontId="6" numFmtId="3" xfId="0" applyAlignment="1" applyBorder="1" applyFont="1" applyNumberFormat="1">
      <alignment shrinkToFit="0" vertical="center" wrapText="0"/>
    </xf>
    <xf borderId="2" fillId="0" fontId="6" numFmtId="10" xfId="0" applyAlignment="1" applyBorder="1" applyFont="1" applyNumberFormat="1">
      <alignment shrinkToFit="0" vertical="center" wrapText="0"/>
    </xf>
    <xf borderId="2" fillId="0" fontId="4" numFmtId="0" xfId="0" applyAlignment="1" applyBorder="1" applyFont="1">
      <alignment horizontal="left" shrinkToFit="0" vertical="center" wrapText="0"/>
    </xf>
    <xf borderId="5" fillId="0" fontId="4" numFmtId="4" xfId="0" applyAlignment="1" applyBorder="1" applyFont="1" applyNumberFormat="1">
      <alignment horizontal="right" shrinkToFit="0" vertical="center" wrapText="1"/>
    </xf>
    <xf borderId="5" fillId="3" fontId="4" numFmtId="0" xfId="0" applyAlignment="1" applyBorder="1" applyFont="1">
      <alignment horizontal="center" shrinkToFit="0" vertical="center" wrapText="0"/>
    </xf>
    <xf borderId="2" fillId="0" fontId="18" numFmtId="0" xfId="0" applyAlignment="1" applyBorder="1" applyFont="1">
      <alignment horizontal="left" shrinkToFit="0" vertical="center" wrapText="1"/>
    </xf>
    <xf borderId="5" fillId="3" fontId="19" numFmtId="0" xfId="0" applyAlignment="1" applyBorder="1" applyFont="1">
      <alignment horizontal="center" shrinkToFit="0" vertical="center" wrapText="1"/>
    </xf>
    <xf borderId="5" fillId="0" fontId="9" numFmtId="4" xfId="0" applyAlignment="1" applyBorder="1" applyFont="1" applyNumberFormat="1">
      <alignment horizontal="right" shrinkToFit="0" vertical="center" wrapText="1"/>
    </xf>
    <xf borderId="2" fillId="3" fontId="9" numFmtId="0" xfId="0" applyAlignment="1" applyBorder="1" applyFont="1">
      <alignment horizontal="right" shrinkToFit="0" vertical="center" wrapText="1"/>
    </xf>
    <xf borderId="5" fillId="3" fontId="9" numFmtId="4" xfId="0" applyAlignment="1" applyBorder="1" applyFont="1" applyNumberFormat="1">
      <alignment horizontal="right" shrinkToFit="0" vertical="center" wrapText="1"/>
    </xf>
    <xf borderId="2" fillId="4" fontId="22" numFmtId="0" xfId="0" applyAlignment="1" applyBorder="1" applyFont="1">
      <alignment horizontal="center" shrinkToFit="0" vertical="center" wrapText="1"/>
    </xf>
    <xf borderId="2" fillId="0" fontId="15" numFmtId="0" xfId="0" applyAlignment="1" applyBorder="1" applyFont="1">
      <alignment horizontal="left" shrinkToFit="0" vertical="center" wrapText="0"/>
    </xf>
    <xf borderId="2" fillId="3" fontId="7" numFmtId="0" xfId="0" applyAlignment="1" applyBorder="1" applyFont="1">
      <alignment horizontal="center" shrinkToFit="0" vertical="center" wrapText="0"/>
    </xf>
    <xf borderId="2" fillId="4" fontId="4" numFmtId="0" xfId="0" applyAlignment="1" applyBorder="1" applyFont="1">
      <alignment horizontal="right" shrinkToFit="0" vertical="center" wrapText="0"/>
    </xf>
    <xf borderId="2" fillId="0" fontId="15" numFmtId="0" xfId="0" applyAlignment="1" applyBorder="1" applyFont="1">
      <alignment horizontal="left"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2" fillId="4" fontId="7" numFmtId="0" xfId="0" applyAlignment="1" applyBorder="1" applyFont="1">
      <alignment horizontal="left" shrinkToFit="0" vertical="center" wrapText="1"/>
    </xf>
    <xf borderId="5" fillId="0" fontId="23" numFmtId="0" xfId="0" applyAlignment="1" applyBorder="1" applyFont="1">
      <alignment horizontal="right" shrinkToFit="0" vertical="center" wrapText="1"/>
    </xf>
    <xf borderId="5" fillId="0" fontId="23" numFmtId="4" xfId="0" applyAlignment="1" applyBorder="1" applyFont="1" applyNumberFormat="1">
      <alignment horizontal="left" shrinkToFit="0" vertical="center" wrapText="1"/>
    </xf>
    <xf borderId="5" fillId="4" fontId="24" numFmtId="0" xfId="0" applyAlignment="1" applyBorder="1" applyFont="1">
      <alignment horizontal="center" shrinkToFit="0" vertical="center" wrapText="1"/>
    </xf>
    <xf borderId="5" fillId="0" fontId="15" numFmtId="4" xfId="0" applyAlignment="1" applyBorder="1" applyFont="1" applyNumberFormat="1">
      <alignment horizontal="right" shrinkToFit="0" vertical="center" wrapText="1"/>
    </xf>
    <xf borderId="2" fillId="0" fontId="7" numFmtId="0" xfId="0" applyAlignment="1" applyBorder="1" applyFont="1">
      <alignment horizontal="right" shrinkToFit="0" vertical="center" wrapText="1"/>
    </xf>
    <xf borderId="5" fillId="5" fontId="25" numFmtId="0" xfId="0" applyAlignment="1" applyBorder="1" applyFill="1" applyFont="1">
      <alignment horizontal="right" shrinkToFit="0" vertical="center" wrapText="1"/>
    </xf>
    <xf borderId="5" fillId="3" fontId="7" numFmtId="0" xfId="0" applyAlignment="1" applyBorder="1" applyFont="1">
      <alignment horizontal="center" shrinkToFit="0" vertical="bottom" wrapText="0"/>
    </xf>
    <xf borderId="5" fillId="5" fontId="4" numFmtId="0" xfId="0" applyAlignment="1" applyBorder="1" applyFont="1">
      <alignment horizontal="center" shrinkToFit="0" vertical="center" wrapText="0"/>
    </xf>
    <xf borderId="2" fillId="5" fontId="4" numFmtId="0" xfId="0" applyAlignment="1" applyBorder="1" applyFont="1">
      <alignment horizontal="left" shrinkToFit="0" vertical="center" wrapText="1"/>
    </xf>
    <xf borderId="5" fillId="5" fontId="7" numFmtId="4" xfId="0" applyAlignment="1" applyBorder="1" applyFont="1" applyNumberFormat="1">
      <alignment horizontal="right" shrinkToFit="0" vertical="center" wrapText="0"/>
    </xf>
    <xf borderId="2" fillId="3" fontId="4" numFmtId="0" xfId="0" applyAlignment="1" applyBorder="1" applyFont="1">
      <alignment horizontal="right" shrinkToFit="0" vertical="center" wrapText="1"/>
    </xf>
    <xf borderId="2" fillId="6" fontId="9" numFmtId="0" xfId="0" applyAlignment="1" applyBorder="1" applyFill="1" applyFont="1">
      <alignment horizontal="left" shrinkToFit="0" vertical="center" wrapText="1"/>
    </xf>
    <xf borderId="5" fillId="6" fontId="26" numFmtId="4" xfId="0" applyAlignment="1" applyBorder="1" applyFont="1" applyNumberFormat="1">
      <alignment horizontal="right" shrinkToFit="0" vertical="center" wrapText="0"/>
    </xf>
    <xf borderId="2" fillId="4" fontId="9" numFmtId="0" xfId="0" applyAlignment="1" applyBorder="1" applyFont="1">
      <alignment horizontal="right" shrinkToFit="0" vertical="center" wrapText="0"/>
    </xf>
    <xf borderId="5" fillId="3" fontId="19" numFmtId="0" xfId="0" applyAlignment="1" applyBorder="1" applyFont="1">
      <alignment horizontal="center" shrinkToFit="0" vertical="center" wrapText="0"/>
    </xf>
    <xf borderId="2" fillId="3" fontId="19" numFmtId="0" xfId="0" applyAlignment="1" applyBorder="1" applyFont="1">
      <alignment horizontal="center" shrinkToFit="0" vertical="center" wrapText="0"/>
    </xf>
    <xf borderId="5" fillId="3" fontId="19" numFmtId="4" xfId="0" applyAlignment="1" applyBorder="1" applyFont="1" applyNumberFormat="1">
      <alignment horizontal="center" shrinkToFit="0" vertical="center" wrapText="0"/>
    </xf>
    <xf borderId="5" fillId="0" fontId="9" numFmtId="4" xfId="0" applyAlignment="1" applyBorder="1" applyFont="1" applyNumberFormat="1">
      <alignment horizontal="right" shrinkToFit="0" vertical="center" wrapText="0"/>
    </xf>
    <xf borderId="2" fillId="0" fontId="9" numFmtId="0" xfId="0" applyAlignment="1" applyBorder="1" applyFont="1">
      <alignment horizontal="right" shrinkToFit="0" vertical="center" wrapText="0"/>
    </xf>
    <xf borderId="5" fillId="3" fontId="4" numFmtId="4" xfId="0" applyAlignment="1" applyBorder="1" applyFont="1" applyNumberFormat="1">
      <alignment horizontal="right" shrinkToFit="0" vertical="center" wrapText="1"/>
    </xf>
    <xf borderId="2" fillId="4" fontId="16" numFmtId="0" xfId="0" applyAlignment="1" applyBorder="1" applyFont="1">
      <alignment horizontal="center" shrinkToFit="0" vertical="center" wrapText="0"/>
    </xf>
    <xf borderId="2" fillId="0" fontId="1" numFmtId="0" xfId="0" applyAlignment="1" applyBorder="1" applyFont="1">
      <alignment horizontal="left" shrinkToFit="0" vertical="center" wrapText="0"/>
    </xf>
    <xf borderId="16" fillId="4" fontId="16" numFmtId="0" xfId="0" applyAlignment="1" applyBorder="1" applyFont="1">
      <alignment horizontal="center" shrinkToFit="0" vertical="center" wrapText="0"/>
    </xf>
    <xf borderId="17" fillId="4" fontId="21" numFmtId="0" xfId="0" applyAlignment="1" applyBorder="1" applyFont="1">
      <alignment horizontal="center" shrinkToFit="0" vertical="center" wrapText="0"/>
    </xf>
    <xf borderId="18" fillId="4" fontId="21" numFmtId="0" xfId="0" applyAlignment="1" applyBorder="1" applyFont="1">
      <alignment horizontal="center" shrinkToFit="0" vertical="center" wrapText="0"/>
    </xf>
    <xf borderId="5" fillId="3" fontId="7" numFmtId="4" xfId="0" applyAlignment="1" applyBorder="1" applyFont="1" applyNumberForma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0"/>
    </xf>
    <xf borderId="5" fillId="0" fontId="6" numFmtId="4" xfId="0" applyAlignment="1" applyBorder="1" applyFont="1" applyNumberFormat="1">
      <alignment horizontal="right" shrinkToFit="0" vertical="center" wrapText="0"/>
    </xf>
    <xf borderId="2" fillId="0" fontId="7" numFmtId="0" xfId="0" applyAlignment="1" applyBorder="1" applyFont="1">
      <alignment horizontal="left" shrinkToFit="0" vertical="center" wrapText="0"/>
    </xf>
    <xf borderId="5" fillId="0" fontId="6" numFmtId="10" xfId="0" applyAlignment="1" applyBorder="1" applyFont="1" applyNumberFormat="1">
      <alignment horizontal="center" shrinkToFit="0" vertical="center" wrapText="0"/>
    </xf>
    <xf borderId="5" fillId="0" fontId="15" numFmtId="0" xfId="0" applyAlignment="1" applyBorder="1" applyFont="1">
      <alignment horizontal="center" shrinkToFit="0" vertical="center" wrapText="0"/>
    </xf>
    <xf borderId="2" fillId="0" fontId="21" numFmtId="0" xfId="0" applyAlignment="1" applyBorder="1" applyFont="1">
      <alignment horizontal="left" shrinkToFit="0" vertical="center" wrapText="1"/>
    </xf>
    <xf borderId="5" fillId="0" fontId="4" numFmtId="10" xfId="0" applyAlignment="1" applyBorder="1" applyFont="1" applyNumberFormat="1">
      <alignment horizontal="right" shrinkToFit="0" vertical="center" wrapText="1"/>
    </xf>
    <xf borderId="5" fillId="0" fontId="4" numFmtId="4" xfId="0" applyAlignment="1" applyBorder="1" applyFont="1" applyNumberFormat="1">
      <alignment shrinkToFit="0" vertical="bottom" wrapText="0"/>
    </xf>
    <xf borderId="5" fillId="0" fontId="4" numFmtId="10" xfId="0" applyAlignment="1" applyBorder="1" applyFont="1" applyNumberFormat="1">
      <alignment horizontal="center" shrinkToFit="0" vertical="center" wrapText="1"/>
    </xf>
    <xf borderId="5" fillId="0" fontId="4" numFmtId="10" xfId="0" applyAlignment="1" applyBorder="1" applyFont="1" applyNumberFormat="1">
      <alignment horizontal="center" shrinkToFit="0" vertical="bottom" wrapText="1"/>
    </xf>
    <xf borderId="5" fillId="0" fontId="4" numFmtId="4" xfId="0" applyAlignment="1" applyBorder="1" applyFont="1" applyNumberFormat="1">
      <alignment horizontal="center" shrinkToFit="0" vertical="bottom" wrapText="0"/>
    </xf>
    <xf borderId="2" fillId="0" fontId="6" numFmtId="0" xfId="0" applyAlignment="1" applyBorder="1" applyFont="1">
      <alignment horizontal="right" shrinkToFit="0" vertical="center" wrapText="1"/>
    </xf>
    <xf borderId="5" fillId="0" fontId="6" numFmtId="10" xfId="0" applyAlignment="1" applyBorder="1" applyFont="1" applyNumberFormat="1">
      <alignment horizontal="right" shrinkToFit="0" vertical="center" wrapText="0"/>
    </xf>
    <xf borderId="19" fillId="0" fontId="6" numFmtId="0" xfId="0" applyAlignment="1" applyBorder="1" applyFont="1">
      <alignment horizontal="center" shrinkToFit="0" vertical="center" wrapText="0"/>
    </xf>
    <xf borderId="0" fillId="0" fontId="27" numFmtId="0" xfId="0" applyAlignment="1" applyFont="1">
      <alignment horizontal="left" shrinkToFit="0" vertical="center" wrapText="0"/>
    </xf>
    <xf borderId="19" fillId="0" fontId="5" numFmtId="0" xfId="0" applyBorder="1" applyFont="1"/>
    <xf borderId="0" fillId="0" fontId="27" numFmtId="0" xfId="0" applyAlignment="1" applyFont="1">
      <alignment horizontal="center" shrinkToFit="0" vertical="center" wrapText="0"/>
    </xf>
    <xf borderId="13" fillId="0" fontId="5" numFmtId="0" xfId="0" applyBorder="1" applyFont="1"/>
    <xf borderId="14" fillId="0" fontId="27" numFmtId="0" xfId="0" applyAlignment="1" applyBorder="1" applyFont="1">
      <alignment horizontal="left" shrinkToFit="0" vertical="center" wrapText="0"/>
    </xf>
    <xf borderId="2" fillId="4" fontId="28" numFmtId="0" xfId="0" applyAlignment="1" applyBorder="1" applyFont="1">
      <alignment shrinkToFit="0" vertical="center" wrapText="0"/>
    </xf>
    <xf borderId="1" fillId="3" fontId="1" numFmtId="0" xfId="0" applyAlignment="1" applyBorder="1" applyFont="1">
      <alignment shrinkToFit="0" vertical="bottom" wrapText="0"/>
    </xf>
    <xf borderId="5" fillId="0" fontId="4" numFmtId="49" xfId="0" applyAlignment="1" applyBorder="1" applyFont="1" applyNumberFormat="1">
      <alignment horizontal="center" shrinkToFit="0" vertical="center" wrapText="1"/>
    </xf>
    <xf borderId="3" fillId="0" fontId="4" numFmtId="0" xfId="0" applyAlignment="1" applyBorder="1" applyFont="1">
      <alignment horizontal="left" shrinkToFit="0" vertical="center" wrapText="1"/>
    </xf>
    <xf borderId="2" fillId="3" fontId="4" numFmtId="49" xfId="0" applyAlignment="1" applyBorder="1" applyFont="1" applyNumberFormat="1">
      <alignment horizontal="right" shrinkToFit="0" vertical="center" wrapText="1"/>
    </xf>
    <xf borderId="2" fillId="0" fontId="4" numFmtId="49" xfId="0" applyAlignment="1" applyBorder="1" applyFont="1" applyNumberFormat="1">
      <alignment horizontal="center" shrinkToFit="0" vertical="center" wrapText="1"/>
    </xf>
    <xf borderId="2" fillId="0" fontId="24" numFmtId="49" xfId="0" applyAlignment="1" applyBorder="1" applyFont="1" applyNumberFormat="1">
      <alignment horizontal="left" shrinkToFit="0" vertical="center" wrapText="1"/>
    </xf>
    <xf borderId="0" fillId="0" fontId="1" numFmtId="168" xfId="0" applyAlignment="1" applyFont="1" applyNumberFormat="1">
      <alignment shrinkToFit="0" vertical="bottom" wrapText="0"/>
    </xf>
    <xf borderId="0" fillId="0" fontId="1" numFmtId="168" xfId="0" applyAlignment="1" applyFont="1" applyNumberFormat="1">
      <alignment shrinkToFit="0" vertical="center" wrapText="0"/>
    </xf>
    <xf borderId="2" fillId="4" fontId="4" numFmtId="49" xfId="0" applyAlignment="1" applyBorder="1" applyFont="1" applyNumberFormat="1">
      <alignment horizontal="left" shrinkToFit="0" vertical="center" wrapText="1"/>
    </xf>
    <xf borderId="0" fillId="0" fontId="7" numFmtId="0" xfId="0" applyAlignment="1" applyFont="1">
      <alignment horizontal="left" shrinkToFit="0" vertical="center" wrapText="1"/>
    </xf>
    <xf borderId="2" fillId="0" fontId="4" numFmtId="4" xfId="0" applyAlignment="1" applyBorder="1" applyFont="1" applyNumberFormat="1">
      <alignment horizontal="center" shrinkToFit="0" vertical="center" wrapText="1"/>
    </xf>
    <xf borderId="5" fillId="0" fontId="4" numFmtId="3" xfId="0" applyAlignment="1" applyBorder="1" applyFont="1" applyNumberFormat="1">
      <alignment horizontal="center" shrinkToFit="0" vertical="center" wrapText="1"/>
    </xf>
    <xf borderId="20" fillId="3" fontId="4" numFmtId="4" xfId="0" applyAlignment="1" applyBorder="1" applyFont="1" applyNumberFormat="1">
      <alignment horizontal="center" shrinkToFit="0" vertical="center" wrapText="1"/>
    </xf>
    <xf borderId="5" fillId="3" fontId="4" numFmtId="3" xfId="0" applyAlignment="1" applyBorder="1" applyFont="1" applyNumberFormat="1">
      <alignment horizontal="center" shrinkToFit="0" vertical="center" wrapText="1"/>
    </xf>
    <xf borderId="2" fillId="3" fontId="4" numFmtId="4" xfId="0" applyAlignment="1" applyBorder="1" applyFont="1" applyNumberFormat="1">
      <alignment horizontal="center" shrinkToFit="0" vertical="center" wrapText="1"/>
    </xf>
    <xf borderId="3" fillId="0" fontId="4" numFmtId="4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shrinkToFit="0" vertical="bottom" wrapText="1"/>
    </xf>
    <xf borderId="2" fillId="3" fontId="15" numFmtId="0" xfId="0" applyAlignment="1" applyBorder="1" applyFont="1">
      <alignment horizontal="right" shrinkToFit="0" vertical="center" wrapText="0"/>
    </xf>
    <xf borderId="5" fillId="3" fontId="25" numFmtId="3" xfId="0" applyAlignment="1" applyBorder="1" applyFont="1" applyNumberFormat="1">
      <alignment horizontal="center" shrinkToFit="0" vertical="center" wrapText="1"/>
    </xf>
    <xf borderId="2" fillId="3" fontId="25" numFmtId="4" xfId="0" applyAlignment="1" applyBorder="1" applyFont="1" applyNumberFormat="1">
      <alignment horizontal="center" shrinkToFit="0" vertical="center" wrapText="0"/>
    </xf>
    <xf borderId="21" fillId="4" fontId="4" numFmtId="0" xfId="0" applyAlignment="1" applyBorder="1" applyFont="1">
      <alignment horizontal="right" shrinkToFit="0" vertical="center" wrapText="0"/>
    </xf>
    <xf borderId="22" fillId="0" fontId="5" numFmtId="0" xfId="0" applyBorder="1" applyFont="1"/>
    <xf borderId="23" fillId="0" fontId="5" numFmtId="0" xfId="0" applyBorder="1" applyFont="1"/>
    <xf borderId="13" fillId="0" fontId="1" numFmtId="0" xfId="0" applyAlignment="1" applyBorder="1" applyFont="1">
      <alignment horizontal="left" shrinkToFit="0" vertical="center" wrapText="1"/>
    </xf>
    <xf borderId="2" fillId="4" fontId="4" numFmtId="0" xfId="0" applyAlignment="1" applyBorder="1" applyFont="1">
      <alignment horizontal="left" shrinkToFit="0" vertical="bottom" wrapText="0"/>
    </xf>
    <xf borderId="2" fillId="0" fontId="16" numFmtId="0" xfId="0" applyAlignment="1" applyBorder="1" applyFont="1">
      <alignment horizontal="left" shrinkToFit="0" vertical="center" wrapText="1"/>
    </xf>
    <xf borderId="2" fillId="0" fontId="26" numFmtId="165" xfId="0" applyAlignment="1" applyBorder="1" applyFont="1" applyNumberFormat="1">
      <alignment horizontal="center" shrinkToFit="0" vertical="center" wrapText="1"/>
    </xf>
    <xf borderId="24" fillId="4" fontId="16" numFmtId="0" xfId="0" applyAlignment="1" applyBorder="1" applyFont="1">
      <alignment horizontal="center" shrinkToFit="0" vertical="bottom" wrapText="0"/>
    </xf>
    <xf borderId="25" fillId="0" fontId="5" numFmtId="0" xfId="0" applyBorder="1" applyFont="1"/>
    <xf borderId="2" fillId="0" fontId="26" numFmtId="0" xfId="0" applyAlignment="1" applyBorder="1" applyFont="1">
      <alignment horizontal="center" shrinkToFit="0" vertical="center" wrapText="1"/>
    </xf>
    <xf borderId="20" fillId="4" fontId="16" numFmtId="0" xfId="0" applyAlignment="1" applyBorder="1" applyFont="1">
      <alignment horizontal="left" shrinkToFit="0" vertical="center" wrapText="1"/>
    </xf>
    <xf borderId="2" fillId="0" fontId="26" numFmtId="165" xfId="0" applyAlignment="1" applyBorder="1" applyFont="1" applyNumberFormat="1">
      <alignment horizontal="center" shrinkToFit="0" vertical="center" wrapText="0"/>
    </xf>
    <xf borderId="2" fillId="4" fontId="4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shrinkToFit="0" vertical="top" wrapText="0"/>
    </xf>
    <xf borderId="19" fillId="0" fontId="4" numFmtId="0" xfId="0" applyAlignment="1" applyBorder="1" applyFont="1">
      <alignment horizontal="center" shrinkToFit="0" vertical="center" wrapText="0"/>
    </xf>
    <xf borderId="26" fillId="0" fontId="5" numFmtId="0" xfId="0" applyBorder="1" applyFont="1"/>
    <xf borderId="27" fillId="0" fontId="4" numFmtId="0" xfId="0" applyAlignment="1" applyBorder="1" applyFont="1">
      <alignment horizontal="center" shrinkToFit="0" vertical="center" wrapText="1"/>
    </xf>
    <xf borderId="28" fillId="0" fontId="5" numFmtId="0" xfId="0" applyBorder="1" applyFont="1"/>
    <xf borderId="29" fillId="0" fontId="5" numFmtId="0" xfId="0" applyBorder="1" applyFont="1"/>
    <xf borderId="2" fillId="0" fontId="4" numFmtId="0" xfId="0" applyAlignment="1" applyBorder="1" applyFont="1">
      <alignment horizontal="left" shrinkToFit="0" vertical="bottom" wrapText="0"/>
    </xf>
    <xf borderId="2" fillId="0" fontId="4" numFmtId="0" xfId="0" applyAlignment="1" applyBorder="1" applyFont="1">
      <alignment horizontal="center" shrinkToFit="0" vertical="bottom" wrapText="0"/>
    </xf>
    <xf borderId="2" fillId="0" fontId="4" numFmtId="0" xfId="0" applyAlignment="1" applyBorder="1" applyFont="1">
      <alignment horizontal="left" shrinkToFit="0" vertical="bottom" wrapText="1"/>
    </xf>
    <xf borderId="27" fillId="4" fontId="4" numFmtId="0" xfId="0" applyAlignment="1" applyBorder="1" applyFont="1">
      <alignment horizontal="center" shrinkToFit="0" vertical="bottom" wrapText="0"/>
    </xf>
    <xf borderId="2" fillId="0" fontId="11" numFmtId="0" xfId="0" applyAlignment="1" applyBorder="1" applyFont="1">
      <alignment horizontal="center" shrinkToFit="0" vertical="bottom" wrapText="0"/>
    </xf>
    <xf borderId="2" fillId="4" fontId="14" numFmtId="0" xfId="0" applyAlignment="1" applyBorder="1" applyFont="1">
      <alignment horizontal="left" shrinkToFit="0" vertical="center" wrapText="1"/>
    </xf>
    <xf borderId="5" fillId="3" fontId="9" numFmtId="0" xfId="0" applyAlignment="1" applyBorder="1" applyFont="1">
      <alignment horizontal="center" shrinkToFit="0" vertical="center" wrapText="1"/>
    </xf>
    <xf borderId="2" fillId="0" fontId="27" numFmtId="0" xfId="0" applyAlignment="1" applyBorder="1" applyFont="1">
      <alignment horizontal="left" shrinkToFit="0" vertical="center" wrapText="1"/>
    </xf>
    <xf borderId="5" fillId="0" fontId="25" numFmtId="0" xfId="0" applyAlignment="1" applyBorder="1" applyFont="1">
      <alignment horizontal="right" shrinkToFit="0" vertical="center" wrapText="1"/>
    </xf>
    <xf borderId="20" fillId="3" fontId="4" numFmtId="0" xfId="0" applyAlignment="1" applyBorder="1" applyFont="1">
      <alignment horizontal="right" shrinkToFit="0" vertical="center" wrapText="1"/>
    </xf>
    <xf borderId="2" fillId="0" fontId="29" numFmtId="49" xfId="0" applyAlignment="1" applyBorder="1" applyFont="1" applyNumberFormat="1">
      <alignment horizontal="left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6" numFmtId="168" xfId="0" applyAlignment="1" applyFont="1" applyNumberFormat="1">
      <alignment horizontal="left" shrinkToFit="0" vertical="bottom" wrapText="0"/>
    </xf>
    <xf borderId="1" fillId="2" fontId="6" numFmtId="168" xfId="0" applyAlignment="1" applyBorder="1" applyFont="1" applyNumberFormat="1">
      <alignment horizontal="left" shrinkToFit="0" vertical="bottom" wrapText="0"/>
    </xf>
    <xf borderId="1" fillId="3" fontId="4" numFmtId="0" xfId="0" applyAlignment="1" applyBorder="1" applyFont="1">
      <alignment horizontal="right" shrinkToFit="0" vertical="center" wrapText="0"/>
    </xf>
    <xf borderId="1" fillId="3" fontId="4" numFmtId="4" xfId="0" applyAlignment="1" applyBorder="1" applyFont="1" applyNumberFormat="1">
      <alignment horizontal="right" shrinkToFit="0" vertical="center" wrapText="0"/>
    </xf>
    <xf borderId="5" fillId="3" fontId="4" numFmtId="0" xfId="0" applyAlignment="1" applyBorder="1" applyFont="1">
      <alignment horizontal="right" shrinkToFit="0" vertical="center" wrapText="0"/>
    </xf>
    <xf borderId="7" fillId="3" fontId="15" numFmtId="0" xfId="0" applyAlignment="1" applyBorder="1" applyFont="1">
      <alignment horizontal="center" shrinkToFit="0" vertical="center" wrapText="1"/>
    </xf>
    <xf borderId="2" fillId="3" fontId="15" numFmtId="0" xfId="0" applyAlignment="1" applyBorder="1" applyFont="1">
      <alignment horizontal="center" shrinkToFit="0" vertical="center" wrapText="1"/>
    </xf>
    <xf borderId="0" fillId="0" fontId="30" numFmtId="0" xfId="0" applyAlignment="1" applyFont="1">
      <alignment shrinkToFit="0" vertical="bottom" wrapText="0"/>
    </xf>
    <xf borderId="2" fillId="3" fontId="16" numFmtId="0" xfId="0" applyAlignment="1" applyBorder="1" applyFont="1">
      <alignment horizontal="right" shrinkToFit="0" vertical="bottom" wrapText="1"/>
    </xf>
    <xf borderId="5" fillId="3" fontId="4" numFmtId="4" xfId="0" applyAlignment="1" applyBorder="1" applyFont="1" applyNumberFormat="1">
      <alignment shrinkToFit="0" vertical="center" wrapText="0"/>
    </xf>
    <xf borderId="2" fillId="4" fontId="9" numFmtId="0" xfId="0" applyAlignment="1" applyBorder="1" applyFont="1">
      <alignment horizontal="right" shrinkToFit="0" vertical="center" wrapText="1"/>
    </xf>
    <xf borderId="2" fillId="4" fontId="31" numFmtId="0" xfId="0" applyAlignment="1" applyBorder="1" applyFont="1">
      <alignment horizontal="right" shrinkToFit="0" vertical="center" wrapText="0"/>
    </xf>
    <xf borderId="5" fillId="0" fontId="7" numFmtId="0" xfId="0" applyAlignment="1" applyBorder="1" applyFont="1">
      <alignment horizontal="center" shrinkToFit="0" vertical="center" wrapText="0"/>
    </xf>
    <xf borderId="2" fillId="4" fontId="9" numFmtId="0" xfId="0" applyAlignment="1" applyBorder="1" applyFont="1">
      <alignment horizontal="center" shrinkToFit="0" vertical="center" wrapText="1"/>
    </xf>
    <xf borderId="20" fillId="4" fontId="4" numFmtId="0" xfId="0" applyAlignment="1" applyBorder="1" applyFont="1">
      <alignment horizontal="right" shrinkToFit="0" vertical="center" wrapText="0"/>
    </xf>
    <xf borderId="5" fillId="5" fontId="19" numFmtId="0" xfId="0" applyAlignment="1" applyBorder="1" applyFont="1">
      <alignment horizontal="center" shrinkToFit="0" vertical="center" wrapText="0"/>
    </xf>
    <xf borderId="2" fillId="5" fontId="19" numFmtId="0" xfId="0" applyAlignment="1" applyBorder="1" applyFont="1">
      <alignment horizontal="left" shrinkToFit="0" vertical="center" wrapText="1"/>
    </xf>
    <xf borderId="5" fillId="5" fontId="19" numFmtId="4" xfId="0" applyAlignment="1" applyBorder="1" applyFont="1" applyNumberFormat="1">
      <alignment shrinkToFit="0" vertical="center" wrapText="0"/>
    </xf>
    <xf borderId="2" fillId="4" fontId="9" numFmtId="0" xfId="0" applyAlignment="1" applyBorder="1" applyFont="1">
      <alignment horizontal="center" shrinkToFit="0" vertical="center" wrapText="0"/>
    </xf>
    <xf borderId="5" fillId="0" fontId="19" numFmtId="10" xfId="0" applyAlignment="1" applyBorder="1" applyFont="1" applyNumberFormat="1">
      <alignment horizontal="center" shrinkToFit="0" vertical="center" wrapText="0"/>
    </xf>
    <xf borderId="5" fillId="0" fontId="9" numFmtId="2" xfId="0" applyAlignment="1" applyBorder="1" applyFont="1" applyNumberFormat="1">
      <alignment horizontal="right" shrinkToFit="0" vertical="center" wrapText="1"/>
    </xf>
    <xf borderId="2" fillId="0" fontId="6" numFmtId="10" xfId="0" applyAlignment="1" applyBorder="1" applyFont="1" applyNumberFormat="1">
      <alignment horizontal="left" shrinkToFit="0" vertical="center" wrapText="1"/>
    </xf>
    <xf borderId="2" fillId="4" fontId="32" numFmtId="0" xfId="0" applyAlignment="1" applyBorder="1" applyFont="1">
      <alignment horizontal="left" shrinkToFit="0" vertical="center" wrapText="1"/>
    </xf>
    <xf borderId="5" fillId="0" fontId="24" numFmtId="10" xfId="0" applyAlignment="1" applyBorder="1" applyFont="1" applyNumberFormat="1">
      <alignment horizontal="right" shrinkToFit="0" vertical="center" wrapText="0"/>
    </xf>
    <xf borderId="5" fillId="4" fontId="23" numFmtId="0" xfId="0" applyAlignment="1" applyBorder="1" applyFont="1">
      <alignment shrinkToFit="0" vertical="center" wrapText="1"/>
    </xf>
    <xf borderId="5" fillId="4" fontId="23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shrinkToFit="0" vertical="top" wrapText="1"/>
    </xf>
    <xf borderId="2" fillId="4" fontId="22" numFmtId="0" xfId="0" applyAlignment="1" applyBorder="1" applyFont="1">
      <alignment horizontal="right" shrinkToFit="0" vertical="center" wrapText="0"/>
    </xf>
    <xf borderId="2" fillId="3" fontId="15" numFmtId="49" xfId="0" applyAlignment="1" applyBorder="1" applyFont="1" applyNumberFormat="1">
      <alignment horizontal="right" shrinkToFit="0" vertical="center" wrapText="1"/>
    </xf>
    <xf borderId="0" fillId="0" fontId="33" numFmtId="0" xfId="0" applyAlignment="1" applyFont="1">
      <alignment horizontal="center" readingOrder="0" shrinkToFit="0" vertical="center" wrapText="1"/>
    </xf>
    <xf borderId="0" fillId="0" fontId="34" numFmtId="0" xfId="0" applyAlignment="1" applyFont="1">
      <alignment shrinkToFit="0" vertical="bottom" wrapText="0"/>
    </xf>
    <xf borderId="0" fillId="0" fontId="15" numFmtId="0" xfId="0" applyAlignment="1" applyFont="1">
      <alignment horizontal="center" readingOrder="0" shrinkToFit="0" vertical="center" wrapText="1"/>
    </xf>
    <xf borderId="2" fillId="0" fontId="6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left" readingOrder="0" shrinkToFit="0" vertical="center" wrapText="1"/>
    </xf>
    <xf borderId="2" fillId="7" fontId="7" numFmtId="0" xfId="0" applyAlignment="1" applyBorder="1" applyFill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2" fillId="7" fontId="4" numFmtId="0" xfId="0" applyAlignment="1" applyBorder="1" applyFont="1">
      <alignment horizontal="center" readingOrder="0" shrinkToFit="0" vertical="center" wrapText="1"/>
    </xf>
    <xf borderId="2" fillId="7" fontId="4" numFmtId="0" xfId="0" applyAlignment="1" applyBorder="1" applyFont="1">
      <alignment horizontal="center" shrinkToFit="0" vertical="center" wrapText="1"/>
    </xf>
    <xf borderId="2" fillId="0" fontId="4" numFmtId="1" xfId="0" applyAlignment="1" applyBorder="1" applyFont="1" applyNumberFormat="1">
      <alignment horizontal="center" readingOrder="0" shrinkToFit="0" vertical="center" wrapText="1"/>
    </xf>
    <xf borderId="0" fillId="0" fontId="6" numFmtId="0" xfId="0" applyAlignment="1" applyFont="1">
      <alignment horizontal="right" shrinkToFit="0" vertical="center" wrapText="1"/>
    </xf>
    <xf borderId="2" fillId="7" fontId="6" numFmtId="0" xfId="0" applyAlignment="1" applyBorder="1" applyFont="1">
      <alignment horizontal="right" shrinkToFit="0" vertical="center" wrapText="1"/>
    </xf>
    <xf borderId="2" fillId="7" fontId="6" numFmtId="1" xfId="0" applyAlignment="1" applyBorder="1" applyFont="1" applyNumberFormat="1">
      <alignment horizontal="center" shrinkToFit="0" vertical="center" wrapText="1"/>
    </xf>
    <xf borderId="2" fillId="8" fontId="4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left" shrinkToFit="0" vertical="center" wrapText="1"/>
    </xf>
    <xf borderId="2" fillId="0" fontId="35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center" shrinkToFit="0" vertical="center" wrapText="0"/>
    </xf>
    <xf borderId="0" fillId="0" fontId="8" numFmtId="0" xfId="0" applyAlignment="1" applyFont="1">
      <alignment horizontal="left" shrinkToFit="0" vertical="bottom" wrapText="1"/>
    </xf>
    <xf borderId="0" fillId="0" fontId="7" numFmtId="0" xfId="0" applyAlignment="1" applyFont="1">
      <alignment horizontal="left" shrinkToFit="0" vertical="bottom" wrapText="1"/>
    </xf>
    <xf borderId="2" fillId="0" fontId="6" numFmtId="165" xfId="0" applyAlignment="1" applyBorder="1" applyFont="1" applyNumberFormat="1">
      <alignment horizontal="center" readingOrder="0" shrinkToFit="0" vertical="center" wrapText="1"/>
    </xf>
    <xf borderId="0" fillId="0" fontId="9" numFmtId="0" xfId="0" applyAlignment="1" applyFont="1">
      <alignment horizontal="center" shrinkToFit="0" vertical="center" wrapText="1"/>
    </xf>
    <xf borderId="2" fillId="0" fontId="9" numFmtId="165" xfId="0" applyAlignment="1" applyBorder="1" applyFont="1" applyNumberFormat="1">
      <alignment horizontal="right" readingOrder="0" shrinkToFit="0" vertical="center" wrapText="1"/>
    </xf>
    <xf borderId="2" fillId="0" fontId="10" numFmtId="165" xfId="0" applyAlignment="1" applyBorder="1" applyFont="1" applyNumberFormat="1">
      <alignment horizontal="right" readingOrder="0" shrinkToFit="0" vertical="center" wrapText="0"/>
    </xf>
    <xf borderId="2" fillId="0" fontId="11" numFmtId="0" xfId="0" applyAlignment="1" applyBorder="1" applyFont="1">
      <alignment horizontal="right" readingOrder="0" shrinkToFit="0" vertical="center" wrapText="1"/>
    </xf>
    <xf borderId="0" fillId="0" fontId="4" numFmtId="0" xfId="0" applyAlignment="1" applyFont="1">
      <alignment horizontal="center" shrinkToFit="0" vertical="bottom" wrapText="0"/>
    </xf>
    <xf borderId="2" fillId="0" fontId="6" numFmtId="3" xfId="0" applyAlignment="1" applyBorder="1" applyFont="1" applyNumberFormat="1">
      <alignment horizontal="right" shrinkToFit="0" vertical="center" wrapText="1"/>
    </xf>
    <xf borderId="0" fillId="0" fontId="14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shrinkToFit="0" vertical="bottom" wrapText="1"/>
    </xf>
    <xf borderId="0" fillId="0" fontId="15" numFmtId="0" xfId="0" applyAlignment="1" applyFont="1">
      <alignment shrinkToFit="0" vertical="center" wrapText="1"/>
    </xf>
    <xf borderId="7" fillId="7" fontId="7" numFmtId="0" xfId="0" applyAlignment="1" applyBorder="1" applyFont="1">
      <alignment horizontal="center" shrinkToFit="0" vertical="center" wrapText="1"/>
    </xf>
    <xf borderId="2" fillId="7" fontId="7" numFmtId="0" xfId="0" applyAlignment="1" applyBorder="1" applyFont="1">
      <alignment horizontal="center" shrinkToFit="0" vertical="center" wrapText="1"/>
    </xf>
    <xf borderId="7" fillId="7" fontId="4" numFmtId="0" xfId="0" applyAlignment="1" applyBorder="1" applyFont="1">
      <alignment horizontal="center" shrinkToFit="0" vertical="center" wrapText="1"/>
    </xf>
    <xf borderId="13" fillId="0" fontId="36" numFmtId="0" xfId="0" applyAlignment="1" applyBorder="1" applyFont="1">
      <alignment readingOrder="0" shrinkToFit="0" wrapText="1"/>
    </xf>
    <xf borderId="5" fillId="0" fontId="4" numFmtId="4" xfId="0" applyAlignment="1" applyBorder="1" applyFont="1" applyNumberFormat="1">
      <alignment readingOrder="0" shrinkToFit="0" vertical="center" wrapText="0"/>
    </xf>
    <xf borderId="5" fillId="0" fontId="36" numFmtId="9" xfId="0" applyAlignment="1" applyBorder="1" applyFont="1" applyNumberFormat="1">
      <alignment horizontal="center" readingOrder="0" shrinkToFit="0" wrapText="1"/>
    </xf>
    <xf borderId="2" fillId="0" fontId="36" numFmtId="0" xfId="0" applyAlignment="1" applyBorder="1" applyFont="1">
      <alignment shrinkToFit="0" wrapText="1"/>
    </xf>
    <xf borderId="5" fillId="0" fontId="37" numFmtId="0" xfId="0" applyBorder="1" applyFont="1"/>
    <xf borderId="2" fillId="7" fontId="36" numFmtId="0" xfId="0" applyAlignment="1" applyBorder="1" applyFont="1">
      <alignment horizontal="right" shrinkToFit="0" wrapText="1"/>
    </xf>
    <xf borderId="5" fillId="7" fontId="4" numFmtId="4" xfId="0" applyAlignment="1" applyBorder="1" applyFont="1" applyNumberFormat="1">
      <alignment shrinkToFit="0" vertical="center" wrapText="0"/>
    </xf>
    <xf borderId="0" fillId="0" fontId="4" numFmtId="0" xfId="0" applyAlignment="1" applyFont="1">
      <alignment horizontal="right" shrinkToFit="0" vertical="center" wrapText="1"/>
    </xf>
    <xf borderId="13" fillId="8" fontId="4" numFmtId="0" xfId="0" applyAlignment="1" applyBorder="1" applyFont="1">
      <alignment horizontal="center" shrinkToFit="0" vertical="center" wrapText="1"/>
    </xf>
    <xf borderId="13" fillId="0" fontId="36" numFmtId="0" xfId="0" applyAlignment="1" applyBorder="1" applyFont="1">
      <alignment shrinkToFit="0" wrapText="1"/>
    </xf>
    <xf borderId="12" fillId="0" fontId="4" numFmtId="4" xfId="0" applyAlignment="1" applyBorder="1" applyFont="1" applyNumberFormat="1">
      <alignment readingOrder="0" shrinkToFit="0" vertical="center" wrapText="0"/>
    </xf>
    <xf borderId="0" fillId="0" fontId="16" numFmtId="0" xfId="0" applyAlignment="1" applyFont="1">
      <alignment horizontal="left" shrinkToFit="0" vertical="center" wrapText="1"/>
    </xf>
    <xf borderId="5" fillId="7" fontId="7" numFmtId="4" xfId="0" applyAlignment="1" applyBorder="1" applyFont="1" applyNumberFormat="1">
      <alignment horizontal="right" shrinkToFit="0" vertical="center" wrapText="1"/>
    </xf>
    <xf borderId="0" fillId="0" fontId="17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18" numFmtId="0" xfId="0" applyAlignment="1" applyFont="1">
      <alignment horizontal="left" shrinkToFit="0" vertical="center" wrapText="0"/>
    </xf>
    <xf borderId="0" fillId="0" fontId="19" numFmtId="0" xfId="0" applyAlignment="1" applyFont="1">
      <alignment horizontal="left" shrinkToFit="0" vertical="center" wrapText="0"/>
    </xf>
    <xf borderId="2" fillId="7" fontId="19" numFmtId="0" xfId="0" applyAlignment="1" applyBorder="1" applyFont="1">
      <alignment horizontal="left" readingOrder="0" shrinkToFit="0" vertical="center" wrapText="0"/>
    </xf>
    <xf borderId="0" fillId="0" fontId="19" numFmtId="0" xfId="0" applyAlignment="1" applyFont="1">
      <alignment horizontal="center" shrinkToFit="0" vertical="center" wrapText="0"/>
    </xf>
    <xf borderId="2" fillId="0" fontId="19" numFmtId="0" xfId="0" applyAlignment="1" applyBorder="1" applyFont="1">
      <alignment horizontal="center" readingOrder="0" shrinkToFit="0" vertical="center" wrapText="0"/>
    </xf>
    <xf borderId="2" fillId="0" fontId="9" numFmtId="0" xfId="0" applyAlignment="1" applyBorder="1" applyFont="1">
      <alignment horizontal="left" readingOrder="0" shrinkToFit="0" vertical="center" wrapText="1"/>
    </xf>
    <xf borderId="2" fillId="0" fontId="38" numFmtId="0" xfId="0" applyAlignment="1" applyBorder="1" applyFont="1">
      <alignment readingOrder="0" shrinkToFit="0" wrapText="1"/>
    </xf>
    <xf borderId="5" fillId="0" fontId="19" numFmtId="169" xfId="0" applyAlignment="1" applyBorder="1" applyFont="1" applyNumberFormat="1">
      <alignment horizontal="center" shrinkToFit="0" vertical="center" wrapText="0"/>
    </xf>
    <xf borderId="0" fillId="0" fontId="9" numFmtId="0" xfId="0" applyAlignment="1" applyFont="1">
      <alignment horizontal="right" shrinkToFit="0" vertical="center" wrapText="0"/>
    </xf>
    <xf borderId="2" fillId="7" fontId="9" numFmtId="0" xfId="0" applyAlignment="1" applyBorder="1" applyFont="1">
      <alignment horizontal="right" shrinkToFit="0" vertical="center" wrapText="0"/>
    </xf>
    <xf borderId="5" fillId="7" fontId="4" numFmtId="4" xfId="0" applyAlignment="1" applyBorder="1" applyFont="1" applyNumberFormat="1">
      <alignment horizontal="right" shrinkToFit="0" vertical="center" wrapText="0"/>
    </xf>
    <xf borderId="0" fillId="0" fontId="32" numFmtId="0" xfId="0" applyAlignment="1" applyFont="1">
      <alignment horizontal="left" shrinkToFit="0" vertical="center" wrapText="1"/>
    </xf>
    <xf borderId="2" fillId="0" fontId="1" numFmtId="0" xfId="0" applyAlignment="1" applyBorder="1" applyFont="1">
      <alignment shrinkToFit="0" wrapText="1"/>
    </xf>
    <xf borderId="0" fillId="0" fontId="19" numFmtId="0" xfId="0" applyAlignment="1" applyFont="1">
      <alignment horizontal="left" shrinkToFit="0" vertical="center" wrapText="1"/>
    </xf>
    <xf borderId="16" fillId="7" fontId="19" numFmtId="0" xfId="0" applyAlignment="1" applyBorder="1" applyFont="1">
      <alignment horizontal="center" shrinkToFit="0" vertical="center" wrapText="0"/>
    </xf>
    <xf borderId="2" fillId="7" fontId="19" numFmtId="0" xfId="0" applyAlignment="1" applyBorder="1" applyFont="1">
      <alignment horizontal="center" shrinkToFit="0" vertical="center" wrapText="1"/>
    </xf>
    <xf borderId="5" fillId="7" fontId="4" numFmtId="0" xfId="0" applyAlignment="1" applyBorder="1" applyFont="1">
      <alignment horizontal="center" shrinkToFit="0" vertical="center" wrapText="1"/>
    </xf>
    <xf borderId="5" fillId="7" fontId="7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right" shrinkToFit="0" vertical="center" wrapText="0"/>
    </xf>
    <xf borderId="2" fillId="7" fontId="4" numFmtId="0" xfId="0" applyAlignment="1" applyBorder="1" applyFont="1">
      <alignment horizontal="right" shrinkToFit="0" vertical="center" wrapText="0"/>
    </xf>
    <xf borderId="5" fillId="7" fontId="4" numFmtId="167" xfId="0" applyAlignment="1" applyBorder="1" applyFont="1" applyNumberFormat="1">
      <alignment horizontal="right" shrinkToFit="0" vertical="center" wrapText="0"/>
    </xf>
    <xf borderId="0" fillId="0" fontId="7" numFmtId="0" xfId="0" applyAlignment="1" applyFont="1">
      <alignment horizontal="center" shrinkToFit="0" vertical="center" wrapText="0"/>
    </xf>
    <xf borderId="5" fillId="7" fontId="7" numFmtId="0" xfId="0" applyAlignment="1" applyBorder="1" applyFont="1">
      <alignment horizontal="center" shrinkToFit="0" vertical="center" wrapText="0"/>
    </xf>
    <xf borderId="2" fillId="0" fontId="39" numFmtId="0" xfId="0" applyAlignment="1" applyBorder="1" applyFont="1">
      <alignment horizontal="left" readingOrder="0" shrinkToFit="0" vertical="center" wrapText="1"/>
    </xf>
    <xf borderId="5" fillId="0" fontId="6" numFmtId="165" xfId="0" applyAlignment="1" applyBorder="1" applyFont="1" applyNumberFormat="1">
      <alignment readingOrder="0" shrinkToFit="0" vertical="center" wrapText="0"/>
    </xf>
    <xf borderId="2" fillId="0" fontId="39" numFmtId="0" xfId="0" applyAlignment="1" applyBorder="1" applyFont="1">
      <alignment horizontal="left" shrinkToFit="0" vertical="center" wrapText="1"/>
    </xf>
    <xf borderId="5" fillId="0" fontId="6" numFmtId="3" xfId="0" applyAlignment="1" applyBorder="1" applyFont="1" applyNumberFormat="1">
      <alignment readingOrder="0" shrinkToFit="0" vertical="center" wrapText="0"/>
    </xf>
    <xf borderId="5" fillId="7" fontId="4" numFmtId="0" xfId="0" applyAlignment="1" applyBorder="1" applyFont="1">
      <alignment horizontal="center" shrinkToFit="0" vertical="center" wrapText="0"/>
    </xf>
    <xf borderId="0" fillId="0" fontId="18" numFmtId="0" xfId="0" applyAlignment="1" applyFont="1">
      <alignment horizontal="left" shrinkToFit="0" vertical="center" wrapText="1"/>
    </xf>
    <xf borderId="0" fillId="0" fontId="19" numFmtId="0" xfId="0" applyAlignment="1" applyFont="1">
      <alignment horizontal="center" shrinkToFit="0" vertical="center" wrapText="1"/>
    </xf>
    <xf borderId="5" fillId="7" fontId="19" numFmtId="0" xfId="0" applyAlignment="1" applyBorder="1" applyFont="1">
      <alignment horizontal="center" shrinkToFit="0" vertical="center" wrapText="1"/>
    </xf>
    <xf borderId="2" fillId="7" fontId="9" numFmtId="0" xfId="0" applyAlignment="1" applyBorder="1" applyFont="1">
      <alignment horizontal="right" shrinkToFit="0" vertical="center" wrapText="1"/>
    </xf>
    <xf borderId="5" fillId="7" fontId="9" numFmtId="4" xfId="0" applyAlignment="1" applyBorder="1" applyFont="1" applyNumberFormat="1">
      <alignment horizontal="right" shrinkToFit="0" vertical="center" wrapText="1"/>
    </xf>
    <xf borderId="0" fillId="0" fontId="22" numFmtId="0" xfId="0" applyAlignment="1" applyFont="1">
      <alignment horizontal="center" shrinkToFit="0" vertical="center" wrapText="1"/>
    </xf>
    <xf borderId="0" fillId="0" fontId="15" numFmtId="0" xfId="0" applyAlignment="1" applyFont="1">
      <alignment horizontal="left" shrinkToFit="0" vertical="center" wrapText="0"/>
    </xf>
    <xf borderId="2" fillId="7" fontId="7" numFmtId="0" xfId="0" applyAlignment="1" applyBorder="1" applyFont="1">
      <alignment horizontal="center" shrinkToFit="0" vertical="center" wrapText="0"/>
    </xf>
    <xf borderId="0" fillId="0" fontId="15" numFmtId="0" xfId="0" applyAlignment="1" applyFont="1">
      <alignment horizontal="left" shrinkToFit="0" vertical="center" wrapText="1"/>
    </xf>
    <xf borderId="2" fillId="7" fontId="15" numFmtId="0" xfId="0" applyAlignment="1" applyBorder="1" applyFont="1">
      <alignment horizontal="left" shrinkToFit="0" vertical="center" wrapText="1"/>
    </xf>
    <xf borderId="2" fillId="7" fontId="40" numFmtId="0" xfId="0" applyAlignment="1" applyBorder="1" applyFont="1">
      <alignment horizontal="left" shrinkToFit="0" vertical="center" wrapText="1"/>
    </xf>
    <xf borderId="0" fillId="0" fontId="23" numFmtId="0" xfId="0" applyAlignment="1" applyFont="1">
      <alignment horizontal="right" shrinkToFit="0" vertical="center" wrapText="1"/>
    </xf>
    <xf borderId="5" fillId="0" fontId="41" numFmtId="0" xfId="0" applyAlignment="1" applyBorder="1" applyFont="1">
      <alignment horizontal="right" readingOrder="0" shrinkToFit="0" vertical="center" wrapText="1"/>
    </xf>
    <xf borderId="5" fillId="0" fontId="41" numFmtId="4" xfId="0" applyAlignment="1" applyBorder="1" applyFont="1" applyNumberFormat="1">
      <alignment horizontal="left" shrinkToFit="0" vertical="center" wrapText="1"/>
    </xf>
    <xf borderId="5" fillId="8" fontId="41" numFmtId="0" xfId="0" applyAlignment="1" applyBorder="1" applyFont="1">
      <alignment shrinkToFit="0" vertical="center" wrapText="1"/>
    </xf>
    <xf borderId="5" fillId="0" fontId="41" numFmtId="0" xfId="0" applyAlignment="1" applyBorder="1" applyFont="1">
      <alignment horizontal="right" shrinkToFit="0" vertical="center" wrapText="1"/>
    </xf>
    <xf borderId="5" fillId="8" fontId="41" numFmtId="0" xfId="0" applyAlignment="1" applyBorder="1" applyFont="1">
      <alignment horizontal="left" shrinkToFit="0" vertical="center" wrapText="1"/>
    </xf>
    <xf borderId="5" fillId="0" fontId="7" numFmtId="4" xfId="0" applyAlignment="1" applyBorder="1" applyFont="1" applyNumberFormat="1">
      <alignment horizontal="right" shrinkToFit="0" vertical="center" wrapText="1"/>
    </xf>
    <xf borderId="0" fillId="0" fontId="20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bottom" wrapText="0"/>
    </xf>
    <xf borderId="5" fillId="7" fontId="7" numFmtId="0" xfId="0" applyAlignment="1" applyBorder="1" applyFont="1">
      <alignment horizontal="center" shrinkToFit="0" vertical="bottom" wrapText="0"/>
    </xf>
    <xf borderId="5" fillId="0" fontId="4" numFmtId="169" xfId="0" applyAlignment="1" applyBorder="1" applyFont="1" applyNumberFormat="1">
      <alignment horizontal="center" shrinkToFit="0" vertical="center" wrapText="1"/>
    </xf>
    <xf borderId="5" fillId="0" fontId="9" numFmtId="10" xfId="0" applyAlignment="1" applyBorder="1" applyFont="1" applyNumberFormat="1">
      <alignment horizontal="center" shrinkToFit="0" vertical="center" wrapText="1"/>
    </xf>
    <xf borderId="2" fillId="0" fontId="18" numFmtId="49" xfId="0" applyAlignment="1" applyBorder="1" applyFont="1" applyNumberFormat="1">
      <alignment horizontal="left" readingOrder="0" shrinkToFit="0" vertical="top" wrapText="1"/>
    </xf>
    <xf borderId="5" fillId="7" fontId="19" numFmtId="0" xfId="0" applyAlignment="1" applyBorder="1" applyFont="1">
      <alignment horizontal="center" shrinkToFit="0" vertical="center" wrapText="0"/>
    </xf>
    <xf borderId="2" fillId="7" fontId="19" numFmtId="0" xfId="0" applyAlignment="1" applyBorder="1" applyFont="1">
      <alignment horizontal="center" shrinkToFit="0" vertical="center" wrapText="0"/>
    </xf>
    <xf borderId="5" fillId="7" fontId="19" numFmtId="4" xfId="0" applyAlignment="1" applyBorder="1" applyFont="1" applyNumberFormat="1">
      <alignment horizontal="center" shrinkToFit="0" vertical="center" wrapText="0"/>
    </xf>
    <xf borderId="0" fillId="0" fontId="9" numFmtId="0" xfId="0" applyAlignment="1" applyFont="1">
      <alignment horizontal="center" shrinkToFit="0" vertical="center" wrapText="0"/>
    </xf>
    <xf borderId="0" fillId="0" fontId="22" numFmtId="0" xfId="0" applyAlignment="1" applyFont="1">
      <alignment horizontal="right" shrinkToFit="0" vertical="center" wrapText="0"/>
    </xf>
    <xf borderId="5" fillId="7" fontId="9" numFmtId="4" xfId="0" applyAlignment="1" applyBorder="1" applyFont="1" applyNumberFormat="1">
      <alignment horizontal="right" shrinkToFit="0" vertical="center" wrapText="0"/>
    </xf>
    <xf borderId="5" fillId="7" fontId="4" numFmtId="4" xfId="0" applyAlignment="1" applyBorder="1" applyFont="1" applyNumberFormat="1">
      <alignment horizontal="right" shrinkToFit="0" vertical="center" wrapText="1"/>
    </xf>
    <xf borderId="0" fillId="0" fontId="16" numFmtId="0" xfId="0" applyAlignment="1" applyFon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5" fillId="7" fontId="7" numFmtId="4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left" shrinkToFit="0" vertical="center" wrapText="1"/>
    </xf>
    <xf borderId="2" fillId="0" fontId="42" numFmtId="0" xfId="0" applyAlignment="1" applyBorder="1" applyFont="1">
      <alignment horizontal="left" shrinkToFit="0" vertical="center" wrapText="1"/>
    </xf>
    <xf borderId="0" fillId="0" fontId="15" numFmtId="0" xfId="0" applyAlignment="1" applyFont="1">
      <alignment horizontal="center" shrinkToFit="0" vertical="center" wrapText="0"/>
    </xf>
    <xf borderId="2" fillId="0" fontId="21" numFmtId="0" xfId="0" applyAlignment="1" applyBorder="1" applyFont="1">
      <alignment horizontal="left" readingOrder="0" shrinkToFit="0" vertical="center" wrapText="1"/>
    </xf>
    <xf borderId="0" fillId="0" fontId="43" numFmtId="0" xfId="0" applyAlignment="1" applyFont="1">
      <alignment horizontal="center" shrinkToFit="0" vertical="center" wrapText="0"/>
    </xf>
    <xf borderId="19" fillId="0" fontId="43" numFmtId="0" xfId="0" applyAlignment="1" applyBorder="1" applyFont="1">
      <alignment horizontal="center" shrinkToFit="0" vertical="center" wrapText="0"/>
    </xf>
    <xf borderId="0" fillId="0" fontId="43" numFmtId="0" xfId="0" applyAlignment="1" applyFont="1">
      <alignment horizontal="left" shrinkToFit="0" vertical="center" wrapText="0"/>
    </xf>
    <xf borderId="0" fillId="0" fontId="35" numFmtId="0" xfId="0" applyAlignment="1" applyFont="1">
      <alignment shrinkToFit="0" vertical="bottom" wrapText="0"/>
    </xf>
    <xf borderId="14" fillId="0" fontId="43" numFmtId="0" xfId="0" applyAlignment="1" applyBorder="1" applyFont="1">
      <alignment horizontal="left" shrinkToFit="0" vertical="center" wrapText="0"/>
    </xf>
    <xf borderId="0" fillId="0" fontId="28" numFmtId="0" xfId="0" applyAlignment="1" applyFont="1">
      <alignment shrinkToFit="0" vertical="center" wrapText="0"/>
    </xf>
    <xf borderId="0" fillId="0" fontId="4" numFmtId="49" xfId="0" applyAlignment="1" applyFont="1" applyNumberFormat="1">
      <alignment horizontal="center" shrinkToFit="0" vertical="center" wrapText="1"/>
    </xf>
    <xf borderId="0" fillId="0" fontId="4" numFmtId="49" xfId="0" applyAlignment="1" applyFont="1" applyNumberFormat="1">
      <alignment horizontal="right" shrinkToFit="0" vertical="center" wrapText="1"/>
    </xf>
    <xf borderId="2" fillId="7" fontId="4" numFmtId="49" xfId="0" applyAlignment="1" applyBorder="1" applyFont="1" applyNumberFormat="1">
      <alignment horizontal="right" shrinkToFit="0" vertical="center" wrapText="1"/>
    </xf>
    <xf borderId="2" fillId="7" fontId="15" numFmtId="49" xfId="0" applyAlignment="1" applyBorder="1" applyFont="1" applyNumberFormat="1">
      <alignment horizontal="right" shrinkToFit="0" vertical="center" wrapText="1"/>
    </xf>
    <xf borderId="0" fillId="0" fontId="29" numFmtId="49" xfId="0" applyAlignment="1" applyFont="1" applyNumberFormat="1">
      <alignment horizontal="left" shrinkToFit="0" vertical="center" wrapText="1"/>
    </xf>
    <xf borderId="2" fillId="0" fontId="6" numFmtId="3" xfId="0" applyAlignment="1" applyBorder="1" applyFont="1" applyNumberFormat="1">
      <alignment horizontal="right" readingOrder="0" shrinkToFit="0" vertical="center" wrapText="1"/>
    </xf>
    <xf borderId="5" fillId="0" fontId="36" numFmtId="9" xfId="0" applyAlignment="1" applyBorder="1" applyFont="1" applyNumberFormat="1">
      <alignment horizontal="center" shrinkToFit="0" wrapText="1"/>
    </xf>
    <xf borderId="5" fillId="0" fontId="4" numFmtId="4" xfId="0" applyAlignment="1" applyBorder="1" applyFont="1" applyNumberFormat="1">
      <alignment horizontal="right" readingOrder="0" shrinkToFit="0" vertical="center" wrapText="1"/>
    </xf>
    <xf borderId="0" fillId="0" fontId="1" numFmtId="0" xfId="0" applyAlignment="1" applyFont="1">
      <alignment vertical="bottom"/>
    </xf>
    <xf borderId="0" fillId="0" fontId="37" numFmtId="0" xfId="0" applyAlignment="1" applyFont="1">
      <alignment vertical="bottom"/>
    </xf>
    <xf borderId="2" fillId="0" fontId="15" numFmtId="0" xfId="0" applyAlignment="1" applyBorder="1" applyFont="1">
      <alignment horizontal="left" readingOrder="0" shrinkToFit="0" vertical="center" wrapText="1"/>
    </xf>
    <xf borderId="0" fillId="0" fontId="44" numFmtId="0" xfId="0" applyFont="1"/>
    <xf borderId="5" fillId="0" fontId="4" numFmtId="3" xfId="0" applyAlignment="1" applyBorder="1" applyFont="1" applyNumberFormat="1">
      <alignment horizontal="center" readingOrder="0" shrinkToFit="0" vertical="center" wrapText="1"/>
    </xf>
    <xf borderId="20" fillId="0" fontId="4" numFmtId="4" xfId="0" applyAlignment="1" applyBorder="1" applyFont="1" applyNumberFormat="1">
      <alignment horizontal="center" shrinkToFit="0" vertical="center" wrapText="1"/>
    </xf>
    <xf borderId="2" fillId="7" fontId="6" numFmtId="4" xfId="0" applyAlignment="1" applyBorder="1" applyFont="1" applyNumberFormat="1">
      <alignment horizontal="center" shrinkToFit="0" vertical="center" wrapText="1"/>
    </xf>
    <xf borderId="5" fillId="7" fontId="6" numFmtId="3" xfId="0" applyAlignment="1" applyBorder="1" applyFont="1" applyNumberFormat="1">
      <alignment horizontal="center" shrinkToFit="0" vertical="center" wrapText="1"/>
    </xf>
    <xf borderId="13" fillId="0" fontId="35" numFmtId="0" xfId="0" applyAlignment="1" applyBorder="1" applyFont="1">
      <alignment horizontal="left" shrinkToFit="0" vertical="center" wrapText="1"/>
    </xf>
    <xf borderId="2" fillId="0" fontId="4" numFmtId="165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horizontal="center" readingOrder="0" shrinkToFit="0" vertical="center" wrapText="1"/>
    </xf>
    <xf borderId="2" fillId="0" fontId="6" numFmtId="165" xfId="0" applyAlignment="1" applyBorder="1" applyFont="1" applyNumberFormat="1">
      <alignment horizontal="center" shrinkToFit="0" vertical="center" wrapText="0"/>
    </xf>
    <xf borderId="2" fillId="0" fontId="4" numFmtId="0" xfId="0" applyAlignment="1" applyBorder="1" applyFont="1">
      <alignment horizontal="left" readingOrder="0" shrinkToFit="0" vertical="top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center" readingOrder="0" shrinkToFit="0" vertical="bottom" wrapText="0"/>
    </xf>
    <xf borderId="2" fillId="7" fontId="15" numFmtId="49" xfId="0" applyAlignment="1" applyBorder="1" applyFont="1" applyNumberFormat="1">
      <alignment horizontal="center" readingOrder="0" vertical="center"/>
    </xf>
    <xf borderId="19" fillId="0" fontId="21" numFmtId="49" xfId="0" applyAlignment="1" applyBorder="1" applyFont="1" applyNumberFormat="1">
      <alignment vertical="center"/>
    </xf>
    <xf borderId="0" fillId="0" fontId="21" numFmtId="49" xfId="0" applyAlignment="1" applyFont="1" applyNumberFormat="1">
      <alignment vertical="center"/>
    </xf>
    <xf borderId="26" fillId="0" fontId="21" numFmtId="49" xfId="0" applyAlignment="1" applyBorder="1" applyFont="1" applyNumberFormat="1">
      <alignment vertical="center"/>
    </xf>
    <xf borderId="2" fillId="9" fontId="4" numFmtId="49" xfId="0" applyAlignment="1" applyBorder="1" applyFill="1" applyFont="1" applyNumberFormat="1">
      <alignment horizontal="center" vertical="center"/>
    </xf>
    <xf borderId="12" fillId="7" fontId="4" numFmtId="49" xfId="0" applyAlignment="1" applyBorder="1" applyFont="1" applyNumberFormat="1">
      <alignment horizontal="center" vertical="center"/>
    </xf>
    <xf borderId="14" fillId="7" fontId="4" numFmtId="49" xfId="0" applyAlignment="1" applyBorder="1" applyFont="1" applyNumberFormat="1">
      <alignment horizontal="center" vertical="center"/>
    </xf>
    <xf borderId="15" fillId="7" fontId="4" numFmtId="49" xfId="0" applyAlignment="1" applyBorder="1" applyFont="1" applyNumberFormat="1">
      <alignment horizontal="center" vertical="center"/>
    </xf>
    <xf borderId="15" fillId="7" fontId="4" numFmtId="49" xfId="0" applyAlignment="1" applyBorder="1" applyFont="1" applyNumberFormat="1">
      <alignment horizontal="center" readingOrder="0" vertical="center"/>
    </xf>
    <xf borderId="15" fillId="7" fontId="4" numFmtId="2" xfId="0" applyAlignment="1" applyBorder="1" applyFont="1" applyNumberFormat="1">
      <alignment horizontal="center" vertical="center"/>
    </xf>
    <xf borderId="15" fillId="7" fontId="4" numFmtId="4" xfId="0" applyAlignment="1" applyBorder="1" applyFont="1" applyNumberFormat="1">
      <alignment horizontal="center" vertical="center"/>
    </xf>
    <xf borderId="12" fillId="2" fontId="21" numFmtId="49" xfId="0" applyAlignment="1" applyBorder="1" applyFont="1" applyNumberFormat="1">
      <alignment horizontal="center" vertical="center"/>
    </xf>
    <xf borderId="14" fillId="0" fontId="21" numFmtId="49" xfId="0" applyAlignment="1" applyBorder="1" applyFont="1" applyNumberFormat="1">
      <alignment shrinkToFit="0" vertical="center" wrapText="1"/>
    </xf>
    <xf borderId="15" fillId="0" fontId="21" numFmtId="49" xfId="0" applyAlignment="1" applyBorder="1" applyFont="1" applyNumberFormat="1">
      <alignment horizontal="center" vertical="center"/>
    </xf>
    <xf borderId="15" fillId="2" fontId="21" numFmtId="2" xfId="0" applyAlignment="1" applyBorder="1" applyFont="1" applyNumberFormat="1">
      <alignment horizontal="center" vertical="center"/>
    </xf>
    <xf borderId="15" fillId="10" fontId="21" numFmtId="4" xfId="0" applyAlignment="1" applyBorder="1" applyFill="1" applyFont="1" applyNumberFormat="1">
      <alignment horizontal="right" readingOrder="0" vertical="center"/>
    </xf>
    <xf borderId="15" fillId="0" fontId="21" numFmtId="4" xfId="0" applyAlignment="1" applyBorder="1" applyFont="1" applyNumberFormat="1">
      <alignment horizontal="right" vertical="center"/>
    </xf>
    <xf borderId="12" fillId="2" fontId="21" numFmtId="49" xfId="0" applyAlignment="1" applyBorder="1" applyFont="1" applyNumberFormat="1">
      <alignment horizontal="center" readingOrder="0" vertical="center"/>
    </xf>
    <xf borderId="15" fillId="2" fontId="21" numFmtId="49" xfId="0" applyAlignment="1" applyBorder="1" applyFont="1" applyNumberFormat="1">
      <alignment horizontal="center" vertical="center"/>
    </xf>
    <xf borderId="15" fillId="2" fontId="21" numFmtId="49" xfId="0" applyAlignment="1" applyBorder="1" applyFont="1" applyNumberFormat="1">
      <alignment horizontal="center" readingOrder="0" vertical="center"/>
    </xf>
    <xf borderId="15" fillId="10" fontId="21" numFmtId="4" xfId="0" applyAlignment="1" applyBorder="1" applyFont="1" applyNumberFormat="1">
      <alignment horizontal="right" vertical="center"/>
    </xf>
    <xf borderId="15" fillId="0" fontId="21" numFmtId="2" xfId="0" applyAlignment="1" applyBorder="1" applyFont="1" applyNumberFormat="1">
      <alignment horizontal="center" vertical="center"/>
    </xf>
    <xf borderId="14" fillId="0" fontId="21" numFmtId="49" xfId="0" applyAlignment="1" applyBorder="1" applyFont="1" applyNumberFormat="1">
      <alignment readingOrder="0" shrinkToFit="0" vertical="center" wrapText="1"/>
    </xf>
    <xf borderId="15" fillId="0" fontId="21" numFmtId="49" xfId="0" applyAlignment="1" applyBorder="1" applyFont="1" applyNumberFormat="1">
      <alignment horizontal="center" readingOrder="0" vertical="center"/>
    </xf>
    <xf borderId="2" fillId="7" fontId="21" numFmtId="4" xfId="0" applyAlignment="1" applyBorder="1" applyFont="1" applyNumberFormat="1">
      <alignment horizontal="right" vertical="center"/>
    </xf>
    <xf borderId="15" fillId="7" fontId="21" numFmtId="4" xfId="0" applyAlignment="1" applyBorder="1" applyFont="1" applyNumberFormat="1">
      <alignment horizontal="right" vertical="center"/>
    </xf>
    <xf borderId="13" fillId="7" fontId="21" numFmtId="4" xfId="0" applyAlignment="1" applyBorder="1" applyFont="1" applyNumberFormat="1">
      <alignment horizontal="right" vertical="center"/>
    </xf>
    <xf borderId="2" fillId="7" fontId="4" numFmtId="4" xfId="0" applyAlignment="1" applyBorder="1" applyFont="1" applyNumberFormat="1">
      <alignment horizontal="right" readingOrder="0" vertical="center"/>
    </xf>
    <xf borderId="15" fillId="7" fontId="4" numFmtId="4" xfId="0" applyAlignment="1" applyBorder="1" applyFont="1" applyNumberFormat="1">
      <alignment horizontal="right" vertical="center"/>
    </xf>
    <xf borderId="2" fillId="7" fontId="4" numFmtId="4" xfId="0" applyAlignment="1" applyBorder="1" applyFont="1" applyNumberFormat="1">
      <alignment horizontal="right" vertical="center"/>
    </xf>
    <xf borderId="19" fillId="7" fontId="21" numFmtId="49" xfId="0" applyAlignment="1" applyBorder="1" applyFont="1" applyNumberFormat="1">
      <alignment readingOrder="0" vertical="center"/>
    </xf>
    <xf borderId="0" fillId="0" fontId="21" numFmtId="4" xfId="0" applyAlignment="1" applyFont="1" applyNumberFormat="1">
      <alignment vertical="center"/>
    </xf>
    <xf borderId="5" fillId="7" fontId="4" numFmtId="4" xfId="0" applyAlignment="1" applyBorder="1" applyFont="1" applyNumberFormat="1">
      <alignment horizontal="right" vertical="center"/>
    </xf>
    <xf borderId="2" fillId="7" fontId="4" numFmtId="49" xfId="0" applyAlignment="1" applyBorder="1" applyFont="1" applyNumberFormat="1">
      <alignment horizontal="center" shrinkToFit="0" vertical="center" wrapText="1"/>
    </xf>
    <xf borderId="5" fillId="7" fontId="4" numFmtId="4" xfId="0" applyAlignment="1" applyBorder="1" applyFont="1" applyNumberFormat="1">
      <alignment horizontal="center" vertical="center"/>
    </xf>
    <xf borderId="15" fillId="7" fontId="4" numFmtId="49" xfId="0" applyAlignment="1" applyBorder="1" applyFont="1" applyNumberFormat="1">
      <alignment horizontal="center" readingOrder="0" shrinkToFit="0" vertical="center" wrapText="1"/>
    </xf>
    <xf borderId="2" fillId="2" fontId="21" numFmtId="49" xfId="0" applyAlignment="1" applyBorder="1" applyFont="1" applyNumberFormat="1">
      <alignment horizontal="center" vertical="center"/>
    </xf>
    <xf borderId="5" fillId="10" fontId="21" numFmtId="4" xfId="0" applyAlignment="1" applyBorder="1" applyFont="1" applyNumberFormat="1">
      <alignment horizontal="right" readingOrder="0" vertical="center"/>
    </xf>
    <xf borderId="2" fillId="2" fontId="21" numFmtId="49" xfId="0" applyAlignment="1" applyBorder="1" applyFont="1" applyNumberFormat="1">
      <alignment horizontal="center" readingOrder="0" vertical="center"/>
    </xf>
    <xf borderId="0" fillId="0" fontId="44" numFmtId="0" xfId="0" applyAlignment="1" applyFont="1">
      <alignment vertical="center"/>
    </xf>
    <xf borderId="0" fillId="0" fontId="1" numFmtId="0" xfId="0" applyAlignment="1" applyFont="1">
      <alignment vertical="bottom"/>
    </xf>
    <xf borderId="0" fillId="0" fontId="37" numFmtId="0" xfId="0" applyAlignment="1" applyFont="1">
      <alignment vertical="bottom"/>
    </xf>
    <xf borderId="5" fillId="3" fontId="7" numFmtId="4" xfId="0" applyAlignment="1" applyBorder="1" applyFont="1" applyNumberFormat="1">
      <alignment shrinkToFit="0" vertical="center" wrapText="0"/>
    </xf>
    <xf borderId="2" fillId="0" fontId="45" numFmtId="10" xfId="0" applyAlignment="1" applyBorder="1" applyFont="1" applyNumberFormat="1">
      <alignment horizontal="left" shrinkToFit="0" vertical="center" wrapText="1"/>
    </xf>
    <xf borderId="5" fillId="0" fontId="10" numFmtId="10" xfId="0" applyAlignment="1" applyBorder="1" applyFont="1" applyNumberFormat="1">
      <alignment horizontal="right" shrinkToFit="0" vertical="center" wrapText="0"/>
    </xf>
    <xf borderId="2" fillId="0" fontId="23" numFmtId="0" xfId="0" applyAlignment="1" applyBorder="1" applyFont="1">
      <alignment horizontal="left" shrinkToFit="0" vertical="center" wrapText="1"/>
    </xf>
    <xf borderId="30" fillId="0" fontId="23" numFmtId="4" xfId="0" applyAlignment="1" applyBorder="1" applyFont="1" applyNumberFormat="1">
      <alignment horizontal="left" shrinkToFit="0" vertical="center" wrapText="1"/>
    </xf>
    <xf borderId="11" fillId="4" fontId="23" numFmtId="0" xfId="0" applyAlignment="1" applyBorder="1" applyFont="1">
      <alignment horizontal="right" shrinkToFit="0" vertical="center" wrapText="1"/>
    </xf>
    <xf borderId="30" fillId="0" fontId="23" numFmtId="0" xfId="0" applyAlignment="1" applyBorder="1" applyFont="1">
      <alignment horizontal="right" shrinkToFit="0" vertical="center" wrapText="1"/>
    </xf>
    <xf borderId="11" fillId="4" fontId="23" numFmtId="0" xfId="0" applyAlignment="1" applyBorder="1" applyFont="1">
      <alignment horizontal="left" shrinkToFit="0" vertical="center" wrapText="1"/>
    </xf>
    <xf borderId="30" fillId="0" fontId="10" numFmtId="0" xfId="0" applyAlignment="1" applyBorder="1" applyFont="1">
      <alignment horizontal="right" shrinkToFit="0" vertical="center" wrapText="1"/>
    </xf>
    <xf borderId="30" fillId="0" fontId="16" numFmtId="4" xfId="0" applyAlignment="1" applyBorder="1" applyFont="1" applyNumberFormat="1">
      <alignment horizontal="right" shrinkToFit="0" vertical="center" wrapText="1"/>
    </xf>
    <xf borderId="8" fillId="3" fontId="7" numFmtId="0" xfId="0" applyAlignment="1" applyBorder="1" applyFont="1">
      <alignment horizontal="center" shrinkToFit="0" vertical="center" wrapText="0"/>
    </xf>
    <xf borderId="0" fillId="0" fontId="1" numFmtId="2" xfId="0" applyAlignment="1" applyFont="1" applyNumberFormat="1">
      <alignment shrinkToFit="0" vertical="bottom" wrapText="0"/>
    </xf>
    <xf borderId="31" fillId="0" fontId="9" numFmtId="169" xfId="0" applyAlignment="1" applyBorder="1" applyFont="1" applyNumberFormat="1">
      <alignment horizontal="center" shrinkToFit="0" vertical="center" wrapText="1"/>
    </xf>
    <xf borderId="4" fillId="0" fontId="4" numFmtId="4" xfId="0" applyAlignment="1" applyBorder="1" applyFont="1" applyNumberFormat="1">
      <alignment horizontal="right" shrinkToFit="0" vertical="center" wrapText="0"/>
    </xf>
    <xf borderId="8" fillId="4" fontId="4" numFmtId="0" xfId="0" applyAlignment="1" applyBorder="1" applyFont="1">
      <alignment horizontal="center" shrinkToFit="0" vertical="center" wrapText="0"/>
    </xf>
    <xf borderId="5" fillId="5" fontId="4" numFmtId="0" xfId="0" applyAlignment="1" applyBorder="1" applyFont="1">
      <alignment shrinkToFit="0" vertical="center" wrapText="0"/>
    </xf>
    <xf borderId="5" fillId="4" fontId="4" numFmtId="4" xfId="0" applyAlignment="1" applyBorder="1" applyFont="1" applyNumberFormat="1">
      <alignment shrinkToFit="0" vertical="center" wrapText="0"/>
    </xf>
    <xf borderId="32" fillId="4" fontId="4" numFmtId="0" xfId="0" applyAlignment="1" applyBorder="1" applyFont="1">
      <alignment horizontal="right" shrinkToFit="0" vertical="center" wrapText="0"/>
    </xf>
    <xf borderId="33" fillId="0" fontId="5" numFmtId="0" xfId="0" applyBorder="1" applyFont="1"/>
    <xf borderId="34" fillId="0" fontId="5" numFmtId="0" xfId="0" applyBorder="1" applyFont="1"/>
    <xf borderId="2" fillId="3" fontId="16" numFmtId="0" xfId="0" applyAlignment="1" applyBorder="1" applyFont="1">
      <alignment horizontal="left" shrinkToFit="0" vertical="bottom" wrapText="1"/>
    </xf>
    <xf borderId="5" fillId="0" fontId="9" numFmtId="10" xfId="0" applyAlignment="1" applyBorder="1" applyFont="1" applyNumberFormat="1">
      <alignment horizontal="right" shrinkToFit="0" vertical="center" wrapText="1"/>
    </xf>
    <xf borderId="5" fillId="0" fontId="4" numFmtId="169" xfId="0" applyAlignment="1" applyBorder="1" applyFont="1" applyNumberFormat="1">
      <alignment horizontal="right" shrinkToFit="0" vertical="center" wrapText="0"/>
    </xf>
    <xf borderId="5" fillId="4" fontId="24" numFmtId="0" xfId="0" applyAlignment="1" applyBorder="1" applyFont="1">
      <alignment horizontal="right" shrinkToFit="0" vertical="center" wrapText="1"/>
    </xf>
    <xf borderId="5" fillId="0" fontId="7" numFmtId="169" xfId="0" applyAlignment="1" applyBorder="1" applyFont="1" applyNumberFormat="1">
      <alignment horizontal="center" shrinkToFit="0" vertical="center" wrapText="1"/>
    </xf>
    <xf borderId="5" fillId="0" fontId="19" numFmtId="10" xfId="0" applyAlignment="1" applyBorder="1" applyFont="1" applyNumberFormat="1">
      <alignment horizontal="center" shrinkToFit="0" vertical="center" wrapText="1"/>
    </xf>
    <xf borderId="2" fillId="0" fontId="16" numFmtId="0" xfId="0" applyAlignment="1" applyBorder="1" applyFont="1">
      <alignment shrinkToFit="0" vertical="center" wrapText="1"/>
    </xf>
    <xf borderId="7" fillId="3" fontId="16" numFmtId="0" xfId="0" applyAlignment="1" applyBorder="1" applyFont="1">
      <alignment horizontal="center" shrinkToFit="0" vertical="center" wrapText="1"/>
    </xf>
    <xf borderId="2" fillId="3" fontId="16" numFmtId="0" xfId="0" applyAlignment="1" applyBorder="1" applyFont="1">
      <alignment horizontal="center" shrinkToFit="0" vertical="center" wrapText="1"/>
    </xf>
    <xf borderId="5" fillId="0" fontId="16" numFmtId="0" xfId="0" applyAlignment="1" applyBorder="1" applyFont="1">
      <alignment horizontal="center" shrinkToFit="0" vertical="center" wrapText="1"/>
    </xf>
    <xf borderId="5" fillId="0" fontId="16" numFmtId="4" xfId="0" applyAlignment="1" applyBorder="1" applyFont="1" applyNumberFormat="1">
      <alignment shrinkToFit="0" vertical="center" wrapText="0"/>
    </xf>
    <xf borderId="0" fillId="0" fontId="15" numFmtId="0" xfId="0" applyAlignment="1" applyFont="1">
      <alignment shrinkToFit="0" vertical="bottom" wrapText="0"/>
    </xf>
    <xf borderId="2" fillId="0" fontId="46" numFmtId="0" xfId="0" applyAlignment="1" applyBorder="1" applyFont="1">
      <alignment horizontal="left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5" fillId="4" fontId="16" numFmtId="4" xfId="0" applyAlignment="1" applyBorder="1" applyFont="1" applyNumberFormat="1">
      <alignment shrinkToFit="0" vertical="center" wrapText="0"/>
    </xf>
    <xf borderId="2" fillId="0" fontId="16" numFmtId="0" xfId="0" applyAlignment="1" applyBorder="1" applyFont="1">
      <alignment horizontal="right" shrinkToFit="0" vertical="center" wrapText="1"/>
    </xf>
    <xf borderId="5" fillId="0" fontId="16" numFmtId="4" xfId="0" applyAlignment="1" applyBorder="1" applyFont="1" applyNumberFormat="1">
      <alignment horizontal="right" shrinkToFit="0" vertical="center" wrapText="0"/>
    </xf>
    <xf borderId="2" fillId="3" fontId="7" numFmtId="0" xfId="0" applyAlignment="1" applyBorder="1" applyFont="1">
      <alignment horizontal="right" shrinkToFit="0" vertical="center" wrapText="1"/>
    </xf>
    <xf borderId="5" fillId="0" fontId="47" numFmtId="0" xfId="0" applyAlignment="1" applyBorder="1" applyFont="1">
      <alignment horizontal="center" shrinkToFit="0" vertical="center" wrapText="1"/>
    </xf>
    <xf borderId="2" fillId="0" fontId="16" numFmtId="4" xfId="0" applyAlignment="1" applyBorder="1" applyFont="1" applyNumberFormat="1">
      <alignment shrinkToFit="0" vertical="center" wrapText="0"/>
    </xf>
    <xf borderId="5" fillId="0" fontId="15" numFmtId="4" xfId="0" applyAlignment="1" applyBorder="1" applyFont="1" applyNumberForma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1.25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32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28.5" customHeight="1">
      <c r="A2" s="3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ht="62.25" customHeight="1">
      <c r="A3" s="4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ht="14.25" customHeight="1">
      <c r="A6" s="5" t="s">
        <v>6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ht="19.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30.75" customHeight="1">
      <c r="A11" s="10" t="s">
        <v>16</v>
      </c>
      <c r="B11" s="5" t="s">
        <v>17</v>
      </c>
      <c r="C11" s="6"/>
      <c r="D11" s="6"/>
      <c r="E11" s="6"/>
      <c r="F11" s="6"/>
      <c r="G11" s="7"/>
      <c r="H11" s="8">
        <v>12.0</v>
      </c>
      <c r="I11" s="7"/>
      <c r="J11" s="1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21.0" customHeight="1">
      <c r="A12" s="13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ht="50.25" customHeight="1">
      <c r="A13" s="14" t="s">
        <v>19</v>
      </c>
      <c r="B13" s="6"/>
      <c r="C13" s="6"/>
      <c r="D13" s="6"/>
      <c r="E13" s="15"/>
      <c r="F13" s="14" t="s">
        <v>20</v>
      </c>
      <c r="G13" s="7"/>
      <c r="H13" s="14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ht="12.75" customHeight="1">
      <c r="A14" s="5" t="s">
        <v>22</v>
      </c>
      <c r="B14" s="6"/>
      <c r="C14" s="6"/>
      <c r="D14" s="6"/>
      <c r="E14" s="7"/>
      <c r="F14" s="16" t="s">
        <v>23</v>
      </c>
      <c r="G14" s="7"/>
      <c r="H14" s="17" t="s">
        <v>24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ht="12.75" customHeight="1">
      <c r="A15" s="5" t="s">
        <v>25</v>
      </c>
      <c r="B15" s="6"/>
      <c r="C15" s="6"/>
      <c r="D15" s="6"/>
      <c r="E15" s="7"/>
      <c r="F15" s="16" t="s">
        <v>23</v>
      </c>
      <c r="G15" s="7"/>
      <c r="H15" s="17" t="s">
        <v>24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ht="12.75" customHeight="1">
      <c r="A16" s="5" t="s">
        <v>26</v>
      </c>
      <c r="B16" s="6"/>
      <c r="C16" s="6"/>
      <c r="D16" s="6"/>
      <c r="E16" s="7"/>
      <c r="F16" s="16" t="s">
        <v>23</v>
      </c>
      <c r="G16" s="7"/>
      <c r="H16" s="17" t="s">
        <v>24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ht="12.75" customHeight="1">
      <c r="A17" s="18" t="s">
        <v>27</v>
      </c>
      <c r="B17" s="6"/>
      <c r="C17" s="6"/>
      <c r="D17" s="6"/>
      <c r="E17" s="7"/>
      <c r="F17" s="14" t="s">
        <v>23</v>
      </c>
      <c r="G17" s="7"/>
      <c r="H17" s="19">
        <v>3.0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ht="12.75" customHeight="1">
      <c r="A18" s="5" t="s">
        <v>28</v>
      </c>
      <c r="B18" s="6"/>
      <c r="C18" s="6"/>
      <c r="D18" s="6"/>
      <c r="E18" s="7"/>
      <c r="F18" s="16" t="s">
        <v>23</v>
      </c>
      <c r="G18" s="7"/>
      <c r="H18" s="17" t="s">
        <v>24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ht="12.75" customHeight="1">
      <c r="A19" s="5" t="s">
        <v>29</v>
      </c>
      <c r="B19" s="6"/>
      <c r="C19" s="6"/>
      <c r="D19" s="6"/>
      <c r="E19" s="7"/>
      <c r="F19" s="16" t="s">
        <v>23</v>
      </c>
      <c r="G19" s="7"/>
      <c r="H19" s="17" t="s">
        <v>24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ht="12.75" customHeight="1">
      <c r="A20" s="20" t="s">
        <v>30</v>
      </c>
      <c r="B20" s="6"/>
      <c r="C20" s="6"/>
      <c r="D20" s="6"/>
      <c r="E20" s="6"/>
      <c r="F20" s="6"/>
      <c r="G20" s="7"/>
      <c r="H20" s="21">
        <f>SUM(H14:H19)</f>
        <v>3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ht="8.25" customHeight="1">
      <c r="A21" s="22"/>
      <c r="B21" s="6"/>
      <c r="C21" s="6"/>
      <c r="D21" s="6"/>
      <c r="E21" s="6"/>
      <c r="F21" s="6"/>
      <c r="G21" s="6"/>
      <c r="H21" s="6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47.25" customHeight="1">
      <c r="A22" s="23" t="s">
        <v>31</v>
      </c>
      <c r="B22" s="6"/>
      <c r="C22" s="6"/>
      <c r="D22" s="6"/>
      <c r="E22" s="6"/>
      <c r="F22" s="6"/>
      <c r="G22" s="6"/>
      <c r="H22" s="6"/>
      <c r="I22" s="7"/>
      <c r="J22" s="24"/>
      <c r="K22" s="25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7.5" customHeight="1">
      <c r="A23" s="27"/>
      <c r="B23" s="6"/>
      <c r="C23" s="6"/>
      <c r="D23" s="6"/>
      <c r="E23" s="6"/>
      <c r="F23" s="6"/>
      <c r="G23" s="6"/>
      <c r="H23" s="6"/>
      <c r="I23" s="7"/>
      <c r="J23" s="24"/>
      <c r="K23" s="25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50.25" customHeight="1">
      <c r="A24" s="28" t="s">
        <v>32</v>
      </c>
      <c r="B24" s="6"/>
      <c r="C24" s="6"/>
      <c r="D24" s="6"/>
      <c r="E24" s="6"/>
      <c r="F24" s="6"/>
      <c r="G24" s="6"/>
      <c r="H24" s="6"/>
      <c r="I24" s="7"/>
      <c r="J24" s="24"/>
      <c r="K24" s="25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7.5" customHeight="1">
      <c r="A25" s="29"/>
      <c r="B25" s="6"/>
      <c r="C25" s="6"/>
      <c r="D25" s="6"/>
      <c r="E25" s="6"/>
      <c r="F25" s="6"/>
      <c r="G25" s="6"/>
      <c r="H25" s="6"/>
      <c r="I25" s="7"/>
      <c r="J25" s="24"/>
      <c r="K25" s="25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21.75" customHeight="1">
      <c r="A26" s="9" t="s">
        <v>33</v>
      </c>
      <c r="B26" s="6"/>
      <c r="C26" s="6"/>
      <c r="D26" s="6"/>
      <c r="E26" s="6"/>
      <c r="F26" s="6"/>
      <c r="G26" s="6"/>
      <c r="H26" s="6"/>
      <c r="I26" s="7"/>
      <c r="J26" s="30"/>
      <c r="Q26" s="30"/>
      <c r="Y26" s="30"/>
    </row>
    <row r="27" ht="27.0" customHeight="1">
      <c r="A27" s="10">
        <v>1.0</v>
      </c>
      <c r="B27" s="5" t="s">
        <v>34</v>
      </c>
      <c r="C27" s="6"/>
      <c r="D27" s="6"/>
      <c r="E27" s="6"/>
      <c r="F27" s="6"/>
      <c r="G27" s="7"/>
      <c r="H27" s="31" t="s">
        <v>35</v>
      </c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9.5" customHeight="1">
      <c r="A28" s="32">
        <v>2.0</v>
      </c>
      <c r="B28" s="33" t="s">
        <v>36</v>
      </c>
      <c r="C28" s="6"/>
      <c r="D28" s="6"/>
      <c r="E28" s="6"/>
      <c r="F28" s="6"/>
      <c r="G28" s="7"/>
      <c r="H28" s="34" t="s">
        <v>37</v>
      </c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5.75" customHeight="1">
      <c r="A29" s="10">
        <v>3.0</v>
      </c>
      <c r="B29" s="5" t="s">
        <v>38</v>
      </c>
      <c r="C29" s="6"/>
      <c r="D29" s="6"/>
      <c r="E29" s="6"/>
      <c r="F29" s="6"/>
      <c r="G29" s="7"/>
      <c r="H29" s="35">
        <v>2105.4</v>
      </c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5.75" customHeight="1">
      <c r="A30" s="10">
        <v>4.0</v>
      </c>
      <c r="B30" s="5" t="s">
        <v>39</v>
      </c>
      <c r="C30" s="6"/>
      <c r="D30" s="6"/>
      <c r="E30" s="6"/>
      <c r="F30" s="6"/>
      <c r="G30" s="7"/>
      <c r="H30" s="36" t="s">
        <v>40</v>
      </c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5.75" customHeight="1">
      <c r="A31" s="10">
        <v>5.0</v>
      </c>
      <c r="B31" s="5" t="s">
        <v>41</v>
      </c>
      <c r="C31" s="6"/>
      <c r="D31" s="6"/>
      <c r="E31" s="6"/>
      <c r="F31" s="6"/>
      <c r="G31" s="7"/>
      <c r="H31" s="37" t="s">
        <v>15</v>
      </c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27.0" customHeight="1">
      <c r="A32" s="38">
        <v>6.0</v>
      </c>
      <c r="B32" s="39" t="s">
        <v>42</v>
      </c>
      <c r="C32" s="6"/>
      <c r="D32" s="6"/>
      <c r="E32" s="6"/>
      <c r="F32" s="6"/>
      <c r="G32" s="7"/>
      <c r="H32" s="40">
        <f>ROUND((H29/220),2)</f>
        <v>9.57</v>
      </c>
      <c r="I32" s="7"/>
      <c r="L32" s="41">
        <f>23.93/15</f>
        <v>1.595333333</v>
      </c>
    </row>
    <row r="33" ht="23.25" customHeight="1">
      <c r="A33" s="38">
        <v>7.0</v>
      </c>
      <c r="B33" s="39" t="s">
        <v>43</v>
      </c>
      <c r="C33" s="6"/>
      <c r="D33" s="6"/>
      <c r="E33" s="6"/>
      <c r="F33" s="6"/>
      <c r="G33" s="7"/>
      <c r="H33" s="42">
        <f>TRUNC(H32*1.5,2)</f>
        <v>14.35</v>
      </c>
      <c r="I33" s="7"/>
      <c r="K33" s="43">
        <f>H32+H32*0.5</f>
        <v>14.355</v>
      </c>
    </row>
    <row r="34" ht="26.25" customHeight="1">
      <c r="A34" s="38">
        <v>8.0</v>
      </c>
      <c r="B34" s="39" t="s">
        <v>44</v>
      </c>
      <c r="C34" s="6"/>
      <c r="D34" s="6"/>
      <c r="E34" s="6"/>
      <c r="F34" s="6"/>
      <c r="G34" s="7"/>
      <c r="H34" s="40">
        <f>ROUND(H32*0.2,2)</f>
        <v>1.91</v>
      </c>
      <c r="I34" s="7"/>
    </row>
    <row r="35" ht="16.5" customHeight="1">
      <c r="A35" s="38">
        <v>9.0</v>
      </c>
      <c r="B35" s="39" t="s">
        <v>45</v>
      </c>
      <c r="C35" s="6"/>
      <c r="D35" s="6"/>
      <c r="E35" s="6"/>
      <c r="F35" s="6"/>
      <c r="G35" s="7"/>
      <c r="H35" s="40">
        <f>TRUNC(H32/6,2)</f>
        <v>1.59</v>
      </c>
      <c r="I35" s="7"/>
    </row>
    <row r="36" ht="15.75" customHeight="1">
      <c r="A36" s="38">
        <v>10.0</v>
      </c>
      <c r="B36" s="44" t="s">
        <v>46</v>
      </c>
      <c r="C36" s="6"/>
      <c r="D36" s="6"/>
      <c r="E36" s="6"/>
      <c r="F36" s="6"/>
      <c r="G36" s="7"/>
      <c r="H36" s="45">
        <v>2.0</v>
      </c>
      <c r="I36" s="7"/>
    </row>
    <row r="37" ht="9.0" customHeight="1">
      <c r="A37" s="27"/>
      <c r="B37" s="6"/>
      <c r="C37" s="6"/>
      <c r="D37" s="6"/>
      <c r="E37" s="6"/>
      <c r="F37" s="6"/>
      <c r="G37" s="6"/>
      <c r="H37" s="6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24.75" customHeight="1">
      <c r="A38" s="46" t="s">
        <v>47</v>
      </c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9.0" customHeight="1">
      <c r="A39" s="47"/>
      <c r="B39" s="6"/>
      <c r="C39" s="6"/>
      <c r="D39" s="6"/>
      <c r="E39" s="6"/>
      <c r="F39" s="6"/>
      <c r="G39" s="6"/>
      <c r="H39" s="6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20.25" customHeight="1">
      <c r="A40" s="48" t="s">
        <v>48</v>
      </c>
      <c r="B40" s="6"/>
      <c r="C40" s="6"/>
      <c r="D40" s="6"/>
      <c r="E40" s="6"/>
      <c r="F40" s="6"/>
      <c r="G40" s="6"/>
      <c r="H40" s="6"/>
      <c r="I40" s="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30.0" customHeight="1">
      <c r="A41" s="49">
        <v>1.0</v>
      </c>
      <c r="B41" s="50" t="s">
        <v>49</v>
      </c>
      <c r="C41" s="6"/>
      <c r="D41" s="6"/>
      <c r="E41" s="6"/>
      <c r="F41" s="6"/>
      <c r="G41" s="7"/>
      <c r="H41" s="51" t="s">
        <v>50</v>
      </c>
      <c r="I41" s="49" t="s">
        <v>51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</row>
    <row r="42" ht="25.5" customHeight="1">
      <c r="A42" s="10" t="s">
        <v>8</v>
      </c>
      <c r="B42" s="5" t="s">
        <v>52</v>
      </c>
      <c r="C42" s="6"/>
      <c r="D42" s="6"/>
      <c r="E42" s="6"/>
      <c r="F42" s="6"/>
      <c r="G42" s="6"/>
      <c r="H42" s="7"/>
      <c r="I42" s="53">
        <f>H29*H36</f>
        <v>4210.8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39.75" customHeight="1">
      <c r="A43" s="10" t="s">
        <v>10</v>
      </c>
      <c r="B43" s="5" t="s">
        <v>53</v>
      </c>
      <c r="C43" s="6"/>
      <c r="D43" s="6"/>
      <c r="E43" s="6"/>
      <c r="F43" s="6"/>
      <c r="G43" s="6"/>
      <c r="H43" s="7"/>
      <c r="I43" s="53">
        <f>ROUND(2*8*15*H34,2)</f>
        <v>458.4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57.0" customHeight="1">
      <c r="A44" s="10" t="s">
        <v>13</v>
      </c>
      <c r="B44" s="33" t="s">
        <v>54</v>
      </c>
      <c r="C44" s="6"/>
      <c r="D44" s="6"/>
      <c r="E44" s="6"/>
      <c r="F44" s="6"/>
      <c r="G44" s="6"/>
      <c r="H44" s="7"/>
      <c r="I44" s="53">
        <f>ROUND(H36*(((12*15)+15)-((44/6)*26))*H33,2)*0+ROUND(2*4.33*H33,2)</f>
        <v>124.27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29.25" customHeight="1">
      <c r="A45" s="10" t="s">
        <v>16</v>
      </c>
      <c r="B45" s="33" t="s">
        <v>55</v>
      </c>
      <c r="C45" s="6"/>
      <c r="D45" s="6"/>
      <c r="E45" s="6"/>
      <c r="F45" s="6"/>
      <c r="G45" s="6"/>
      <c r="H45" s="7"/>
      <c r="I45" s="53">
        <f>ROUND($H$35*H36*15,2)</f>
        <v>47.7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38.25" customHeight="1">
      <c r="A46" s="10" t="s">
        <v>56</v>
      </c>
      <c r="B46" s="5" t="s">
        <v>57</v>
      </c>
      <c r="C46" s="6"/>
      <c r="D46" s="6"/>
      <c r="E46" s="6"/>
      <c r="F46" s="6"/>
      <c r="G46" s="6"/>
      <c r="H46" s="7"/>
      <c r="I46" s="53">
        <f>ROUND(SUM(I43:I45)*0.2,2)</f>
        <v>126.07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26.25" customHeight="1">
      <c r="A47" s="10" t="s">
        <v>58</v>
      </c>
      <c r="B47" s="5" t="s">
        <v>59</v>
      </c>
      <c r="C47" s="6"/>
      <c r="D47" s="6"/>
      <c r="E47" s="6"/>
      <c r="F47" s="6"/>
      <c r="G47" s="7"/>
      <c r="H47" s="54">
        <v>0.3</v>
      </c>
      <c r="I47" s="53">
        <f>ROUND(H47*SUM(I42:I46),2)</f>
        <v>1490.17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5.75" customHeight="1">
      <c r="A48" s="10" t="s">
        <v>60</v>
      </c>
      <c r="B48" s="5" t="s">
        <v>61</v>
      </c>
      <c r="C48" s="6"/>
      <c r="D48" s="6"/>
      <c r="E48" s="6"/>
      <c r="F48" s="6"/>
      <c r="G48" s="6"/>
      <c r="H48" s="7"/>
      <c r="I48" s="55" t="s">
        <v>24</v>
      </c>
      <c r="J48" s="1"/>
      <c r="K48" s="1"/>
      <c r="L48" s="5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43.5" customHeight="1">
      <c r="A49" s="57" t="s">
        <v>62</v>
      </c>
      <c r="B49" s="58"/>
      <c r="C49" s="58"/>
      <c r="D49" s="58"/>
      <c r="E49" s="58"/>
      <c r="F49" s="58"/>
      <c r="G49" s="58"/>
      <c r="H49" s="59"/>
      <c r="I49" s="60">
        <f>SUM(I42:I48)</f>
        <v>6457.41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1.25" customHeight="1">
      <c r="A50" s="61"/>
      <c r="B50" s="6"/>
      <c r="C50" s="6"/>
      <c r="D50" s="6"/>
      <c r="E50" s="6"/>
      <c r="F50" s="6"/>
      <c r="G50" s="6"/>
      <c r="H50" s="6"/>
      <c r="I50" s="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71.25" customHeight="1">
      <c r="A51" s="62" t="s">
        <v>63</v>
      </c>
      <c r="B51" s="63" t="s">
        <v>64</v>
      </c>
      <c r="C51" s="64"/>
      <c r="D51" s="64"/>
      <c r="E51" s="64"/>
      <c r="F51" s="64"/>
      <c r="G51" s="64"/>
      <c r="H51" s="65"/>
      <c r="I51" s="66">
        <f>ROUND(H33*15*H36*0.5,2)</f>
        <v>215.25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8.25" customHeight="1">
      <c r="A52" s="22"/>
      <c r="B52" s="6"/>
      <c r="C52" s="6"/>
      <c r="D52" s="6"/>
      <c r="E52" s="6"/>
      <c r="F52" s="6"/>
      <c r="G52" s="6"/>
      <c r="H52" s="6"/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45.75" customHeight="1">
      <c r="A53" s="67" t="s">
        <v>65</v>
      </c>
      <c r="B53" s="6"/>
      <c r="C53" s="6"/>
      <c r="D53" s="6"/>
      <c r="E53" s="6"/>
      <c r="F53" s="6"/>
      <c r="G53" s="6"/>
      <c r="H53" s="7"/>
      <c r="I53" s="68">
        <f>I49+I51</f>
        <v>6672.66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6.75" customHeight="1">
      <c r="A54" s="61"/>
      <c r="B54" s="6"/>
      <c r="C54" s="6"/>
      <c r="D54" s="6"/>
      <c r="E54" s="6"/>
      <c r="F54" s="6"/>
      <c r="G54" s="6"/>
      <c r="H54" s="6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7.25" customHeight="1">
      <c r="A55" s="69" t="s">
        <v>66</v>
      </c>
      <c r="B55" s="6"/>
      <c r="C55" s="6"/>
      <c r="D55" s="6"/>
      <c r="E55" s="6"/>
      <c r="F55" s="6"/>
      <c r="G55" s="6"/>
      <c r="H55" s="6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6.75" customHeight="1">
      <c r="A56" s="61"/>
      <c r="B56" s="6"/>
      <c r="C56" s="6"/>
      <c r="D56" s="6"/>
      <c r="E56" s="6"/>
      <c r="F56" s="6"/>
      <c r="G56" s="6"/>
      <c r="H56" s="6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22.5" customHeight="1">
      <c r="A57" s="70" t="s">
        <v>67</v>
      </c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9.5" customHeight="1">
      <c r="A58" s="71" t="s">
        <v>68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8.75" customHeight="1">
      <c r="A59" s="72" t="s">
        <v>69</v>
      </c>
      <c r="B59" s="73" t="s">
        <v>70</v>
      </c>
      <c r="C59" s="6"/>
      <c r="D59" s="6"/>
      <c r="E59" s="6"/>
      <c r="F59" s="6"/>
      <c r="G59" s="6"/>
      <c r="H59" s="7"/>
      <c r="I59" s="74" t="s">
        <v>71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5.75" customHeight="1">
      <c r="A60" s="75" t="s">
        <v>8</v>
      </c>
      <c r="B60" s="76" t="s">
        <v>72</v>
      </c>
      <c r="C60" s="6"/>
      <c r="D60" s="6"/>
      <c r="E60" s="6"/>
      <c r="F60" s="6"/>
      <c r="G60" s="6"/>
      <c r="H60" s="7"/>
      <c r="I60" s="77">
        <f>ROUND($I$49/12,2)</f>
        <v>538.12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59.25" customHeight="1">
      <c r="A61" s="75" t="s">
        <v>10</v>
      </c>
      <c r="B61" s="5" t="s">
        <v>73</v>
      </c>
      <c r="C61" s="6"/>
      <c r="D61" s="6"/>
      <c r="E61" s="6"/>
      <c r="F61" s="6"/>
      <c r="G61" s="6"/>
      <c r="H61" s="7"/>
      <c r="I61" s="77">
        <f>ROUND(($I$49+$I$49/3)/12,2)</f>
        <v>717.49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6.5" customHeight="1">
      <c r="A62" s="78" t="s">
        <v>74</v>
      </c>
      <c r="B62" s="6"/>
      <c r="C62" s="6"/>
      <c r="D62" s="6"/>
      <c r="E62" s="6"/>
      <c r="F62" s="6"/>
      <c r="G62" s="6"/>
      <c r="H62" s="7"/>
      <c r="I62" s="79">
        <f>SUM(I60+I61)</f>
        <v>1255.61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7.5" customHeight="1">
      <c r="A63" s="80"/>
      <c r="B63" s="6"/>
      <c r="C63" s="6"/>
      <c r="D63" s="6"/>
      <c r="E63" s="6"/>
      <c r="F63" s="6"/>
      <c r="G63" s="6"/>
      <c r="H63" s="6"/>
      <c r="I63" s="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83.25" customHeight="1">
      <c r="A64" s="46" t="s">
        <v>75</v>
      </c>
      <c r="B64" s="6"/>
      <c r="C64" s="6"/>
      <c r="D64" s="6"/>
      <c r="E64" s="6"/>
      <c r="F64" s="6"/>
      <c r="G64" s="6"/>
      <c r="H64" s="6"/>
      <c r="I64" s="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8.25" customHeight="1">
      <c r="A65" s="81"/>
      <c r="B65" s="6"/>
      <c r="C65" s="6"/>
      <c r="D65" s="6"/>
      <c r="E65" s="6"/>
      <c r="F65" s="6"/>
      <c r="G65" s="6"/>
      <c r="H65" s="6"/>
      <c r="I65" s="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42.0" customHeight="1">
      <c r="A66" s="82" t="s">
        <v>76</v>
      </c>
      <c r="B66" s="6"/>
      <c r="C66" s="6"/>
      <c r="D66" s="6"/>
      <c r="E66" s="6"/>
      <c r="F66" s="6"/>
      <c r="G66" s="6"/>
      <c r="H66" s="6"/>
      <c r="I66" s="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26.25" customHeight="1">
      <c r="A67" s="83" t="s">
        <v>77</v>
      </c>
      <c r="B67" s="84" t="s">
        <v>78</v>
      </c>
      <c r="C67" s="6"/>
      <c r="D67" s="6"/>
      <c r="E67" s="6"/>
      <c r="F67" s="6"/>
      <c r="G67" s="7"/>
      <c r="H67" s="85" t="s">
        <v>50</v>
      </c>
      <c r="I67" s="86" t="s">
        <v>79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6.5" customHeight="1">
      <c r="A68" s="87" t="s">
        <v>8</v>
      </c>
      <c r="B68" s="5" t="s">
        <v>80</v>
      </c>
      <c r="C68" s="6"/>
      <c r="D68" s="6"/>
      <c r="E68" s="6"/>
      <c r="F68" s="6"/>
      <c r="G68" s="7"/>
      <c r="H68" s="88">
        <v>0.2</v>
      </c>
      <c r="I68" s="89">
        <f t="shared" ref="I68:I75" si="1">ROUND(($I$49+$I$62+$I$51)*H68,2)</f>
        <v>1585.65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9.5" customHeight="1">
      <c r="A69" s="87" t="s">
        <v>10</v>
      </c>
      <c r="B69" s="5" t="s">
        <v>81</v>
      </c>
      <c r="C69" s="6"/>
      <c r="D69" s="6"/>
      <c r="E69" s="6"/>
      <c r="F69" s="6"/>
      <c r="G69" s="7"/>
      <c r="H69" s="88">
        <v>0.025</v>
      </c>
      <c r="I69" s="89">
        <f t="shared" si="1"/>
        <v>198.21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49.5" customHeight="1">
      <c r="A70" s="87" t="s">
        <v>13</v>
      </c>
      <c r="B70" s="5" t="s">
        <v>82</v>
      </c>
      <c r="C70" s="7"/>
      <c r="D70" s="90" t="s">
        <v>83</v>
      </c>
      <c r="E70" s="91">
        <v>0.03</v>
      </c>
      <c r="F70" s="90" t="s">
        <v>84</v>
      </c>
      <c r="G70" s="92">
        <v>1.0</v>
      </c>
      <c r="H70" s="93">
        <f>ROUND((E70*G70),6)</f>
        <v>0.03</v>
      </c>
      <c r="I70" s="89">
        <f t="shared" si="1"/>
        <v>237.85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5.75" customHeight="1">
      <c r="A71" s="87" t="s">
        <v>16</v>
      </c>
      <c r="B71" s="5" t="s">
        <v>85</v>
      </c>
      <c r="C71" s="6"/>
      <c r="D71" s="6"/>
      <c r="E71" s="6"/>
      <c r="F71" s="6"/>
      <c r="G71" s="7"/>
      <c r="H71" s="88">
        <v>0.015</v>
      </c>
      <c r="I71" s="89">
        <f t="shared" si="1"/>
        <v>118.92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5.75" customHeight="1">
      <c r="A72" s="87" t="s">
        <v>56</v>
      </c>
      <c r="B72" s="5" t="s">
        <v>86</v>
      </c>
      <c r="C72" s="6"/>
      <c r="D72" s="6"/>
      <c r="E72" s="6"/>
      <c r="F72" s="6"/>
      <c r="G72" s="7"/>
      <c r="H72" s="88">
        <v>0.01</v>
      </c>
      <c r="I72" s="89">
        <f t="shared" si="1"/>
        <v>79.28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5.75" customHeight="1">
      <c r="A73" s="87" t="s">
        <v>58</v>
      </c>
      <c r="B73" s="5" t="s">
        <v>87</v>
      </c>
      <c r="C73" s="6"/>
      <c r="D73" s="6"/>
      <c r="E73" s="6"/>
      <c r="F73" s="6"/>
      <c r="G73" s="7"/>
      <c r="H73" s="88">
        <v>0.006</v>
      </c>
      <c r="I73" s="89">
        <f t="shared" si="1"/>
        <v>47.57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5.75" customHeight="1">
      <c r="A74" s="87" t="s">
        <v>60</v>
      </c>
      <c r="B74" s="5" t="s">
        <v>88</v>
      </c>
      <c r="C74" s="6"/>
      <c r="D74" s="6"/>
      <c r="E74" s="6"/>
      <c r="F74" s="6"/>
      <c r="G74" s="7"/>
      <c r="H74" s="88">
        <v>0.002</v>
      </c>
      <c r="I74" s="89">
        <f t="shared" si="1"/>
        <v>15.86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2.75" customHeight="1">
      <c r="A75" s="87" t="s">
        <v>63</v>
      </c>
      <c r="B75" s="5" t="s">
        <v>89</v>
      </c>
      <c r="C75" s="6"/>
      <c r="D75" s="6"/>
      <c r="E75" s="6"/>
      <c r="F75" s="6"/>
      <c r="G75" s="7"/>
      <c r="H75" s="88">
        <v>0.08</v>
      </c>
      <c r="I75" s="89">
        <f t="shared" si="1"/>
        <v>634.26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8.0" customHeight="1">
      <c r="A76" s="94" t="s">
        <v>74</v>
      </c>
      <c r="B76" s="6"/>
      <c r="C76" s="6"/>
      <c r="D76" s="6"/>
      <c r="E76" s="6"/>
      <c r="F76" s="6"/>
      <c r="G76" s="7"/>
      <c r="H76" s="95">
        <f t="shared" ref="H76:I76" si="2">SUM(H68:H75)</f>
        <v>0.368</v>
      </c>
      <c r="I76" s="96">
        <f t="shared" si="2"/>
        <v>2917.6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9.75" customHeight="1">
      <c r="A77" s="97"/>
      <c r="B77" s="98"/>
      <c r="C77" s="98"/>
      <c r="D77" s="98"/>
      <c r="E77" s="98"/>
      <c r="F77" s="98"/>
      <c r="G77" s="98"/>
      <c r="H77" s="99"/>
      <c r="I77" s="10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39.0" customHeight="1">
      <c r="A78" s="46" t="s">
        <v>90</v>
      </c>
      <c r="B78" s="6"/>
      <c r="C78" s="6"/>
      <c r="D78" s="6"/>
      <c r="E78" s="6"/>
      <c r="F78" s="6"/>
      <c r="G78" s="6"/>
      <c r="H78" s="6"/>
      <c r="I78" s="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8.25" customHeight="1">
      <c r="A79" s="27"/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23.25" customHeight="1">
      <c r="A80" s="101" t="s">
        <v>91</v>
      </c>
      <c r="B80" s="6"/>
      <c r="C80" s="6"/>
      <c r="D80" s="6"/>
      <c r="E80" s="6"/>
      <c r="F80" s="6"/>
      <c r="G80" s="6"/>
      <c r="H80" s="6"/>
      <c r="I80" s="7"/>
      <c r="J80" s="1"/>
      <c r="K80" s="1">
        <f>1/12</f>
        <v>0.08333333333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21.75" customHeight="1">
      <c r="A81" s="102" t="s">
        <v>92</v>
      </c>
      <c r="B81" s="50" t="s">
        <v>93</v>
      </c>
      <c r="C81" s="6"/>
      <c r="D81" s="6"/>
      <c r="E81" s="6"/>
      <c r="F81" s="6"/>
      <c r="G81" s="6"/>
      <c r="H81" s="7"/>
      <c r="I81" s="86" t="s">
        <v>71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9.5" customHeight="1">
      <c r="A82" s="103" t="s">
        <v>8</v>
      </c>
      <c r="B82" s="5" t="s">
        <v>94</v>
      </c>
      <c r="C82" s="6"/>
      <c r="D82" s="6"/>
      <c r="E82" s="6"/>
      <c r="F82" s="6"/>
      <c r="G82" s="6"/>
      <c r="H82" s="6"/>
      <c r="I82" s="89">
        <f>IF(ROUND((H83*H85*H84)-(I42*H86),2)&lt;0,0,ROUND((H83*H85*H84)-(I42*H86),2))</f>
        <v>47.35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25.5" customHeight="1">
      <c r="A83" s="103"/>
      <c r="B83" s="5" t="s">
        <v>95</v>
      </c>
      <c r="C83" s="6"/>
      <c r="D83" s="6"/>
      <c r="E83" s="6"/>
      <c r="F83" s="6"/>
      <c r="G83" s="6"/>
      <c r="H83" s="104">
        <v>5.0</v>
      </c>
      <c r="I83" s="55" t="s">
        <v>24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9.5" customHeight="1">
      <c r="A84" s="103"/>
      <c r="B84" s="5" t="s">
        <v>96</v>
      </c>
      <c r="C84" s="6"/>
      <c r="D84" s="6"/>
      <c r="E84" s="6"/>
      <c r="F84" s="6"/>
      <c r="G84" s="7"/>
      <c r="H84" s="105">
        <v>2.0</v>
      </c>
      <c r="I84" s="55" t="s">
        <v>24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4.25" customHeight="1">
      <c r="A85" s="103"/>
      <c r="B85" s="39" t="s">
        <v>97</v>
      </c>
      <c r="C85" s="6"/>
      <c r="D85" s="6"/>
      <c r="E85" s="6"/>
      <c r="F85" s="6"/>
      <c r="G85" s="7"/>
      <c r="H85" s="106">
        <v>30.0</v>
      </c>
      <c r="I85" s="5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26.25" customHeight="1">
      <c r="A86" s="103"/>
      <c r="B86" s="39" t="s">
        <v>98</v>
      </c>
      <c r="C86" s="6"/>
      <c r="D86" s="6"/>
      <c r="E86" s="6"/>
      <c r="F86" s="6"/>
      <c r="G86" s="7"/>
      <c r="H86" s="107">
        <v>0.06</v>
      </c>
      <c r="I86" s="5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5.75" customHeight="1">
      <c r="A87" s="103" t="s">
        <v>10</v>
      </c>
      <c r="B87" s="5" t="s">
        <v>99</v>
      </c>
      <c r="C87" s="6"/>
      <c r="D87" s="6"/>
      <c r="E87" s="6"/>
      <c r="F87" s="6"/>
      <c r="G87" s="6"/>
      <c r="H87" s="6"/>
      <c r="I87" s="89">
        <f>ROUND(H89*H88*(1-H90),2)*1+ROUND(21.726*6*(1-H90),2)*0</f>
        <v>720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5.75" customHeight="1">
      <c r="A88" s="103"/>
      <c r="B88" s="5" t="s">
        <v>100</v>
      </c>
      <c r="C88" s="6"/>
      <c r="D88" s="6"/>
      <c r="E88" s="6"/>
      <c r="F88" s="6"/>
      <c r="G88" s="6"/>
      <c r="H88" s="104">
        <v>30.0</v>
      </c>
      <c r="I88" s="55" t="s">
        <v>24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21.75" customHeight="1">
      <c r="A89" s="103"/>
      <c r="B89" s="5" t="s">
        <v>101</v>
      </c>
      <c r="C89" s="6"/>
      <c r="D89" s="6"/>
      <c r="E89" s="6"/>
      <c r="F89" s="6"/>
      <c r="G89" s="6"/>
      <c r="H89" s="106">
        <v>30.0</v>
      </c>
      <c r="I89" s="5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24.75" customHeight="1">
      <c r="A90" s="103"/>
      <c r="B90" s="39" t="s">
        <v>102</v>
      </c>
      <c r="C90" s="6"/>
      <c r="D90" s="6"/>
      <c r="E90" s="6"/>
      <c r="F90" s="6"/>
      <c r="G90" s="7"/>
      <c r="H90" s="107">
        <v>0.2</v>
      </c>
      <c r="I90" s="5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8.75" customHeight="1">
      <c r="A91" s="103" t="s">
        <v>13</v>
      </c>
      <c r="B91" s="5" t="s">
        <v>103</v>
      </c>
      <c r="C91" s="6"/>
      <c r="D91" s="6"/>
      <c r="E91" s="6"/>
      <c r="F91" s="6"/>
      <c r="G91" s="6"/>
      <c r="H91" s="6"/>
      <c r="I91" s="89">
        <v>0.0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32.25" customHeight="1">
      <c r="A92" s="103" t="s">
        <v>16</v>
      </c>
      <c r="B92" s="5" t="s">
        <v>104</v>
      </c>
      <c r="C92" s="6"/>
      <c r="D92" s="6"/>
      <c r="E92" s="6"/>
      <c r="F92" s="6"/>
      <c r="G92" s="6"/>
      <c r="H92" s="6"/>
      <c r="I92" s="89">
        <f>ROUND($I$53*26*0.00031,2)</f>
        <v>53.78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33.0" customHeight="1">
      <c r="A93" s="103" t="s">
        <v>56</v>
      </c>
      <c r="B93" s="5" t="s">
        <v>105</v>
      </c>
      <c r="C93" s="6"/>
      <c r="D93" s="6"/>
      <c r="E93" s="6"/>
      <c r="F93" s="6"/>
      <c r="G93" s="6"/>
      <c r="H93" s="7"/>
      <c r="I93" s="89">
        <f>ROUND(($I$42*0.0052066)/12,2)</f>
        <v>1.83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5.0" customHeight="1">
      <c r="A94" s="103" t="s">
        <v>58</v>
      </c>
      <c r="B94" s="108" t="s">
        <v>106</v>
      </c>
      <c r="C94" s="6"/>
      <c r="D94" s="6"/>
      <c r="E94" s="6"/>
      <c r="F94" s="6"/>
      <c r="G94" s="6"/>
      <c r="H94" s="6"/>
      <c r="I94" s="109">
        <v>0.0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9.5" customHeight="1">
      <c r="A95" s="110"/>
      <c r="B95" s="94" t="s">
        <v>74</v>
      </c>
      <c r="C95" s="6"/>
      <c r="D95" s="6"/>
      <c r="E95" s="6"/>
      <c r="F95" s="6"/>
      <c r="G95" s="6"/>
      <c r="H95" s="15"/>
      <c r="I95" s="96">
        <f>SUM(I82:I94)</f>
        <v>822.96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4.25" customHeight="1">
      <c r="A96" s="27"/>
      <c r="B96" s="6"/>
      <c r="C96" s="6"/>
      <c r="D96" s="6"/>
      <c r="E96" s="6"/>
      <c r="F96" s="6"/>
      <c r="G96" s="6"/>
      <c r="H96" s="6"/>
      <c r="I96" s="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34.5" customHeight="1">
      <c r="A97" s="46" t="s">
        <v>107</v>
      </c>
      <c r="B97" s="6"/>
      <c r="C97" s="6"/>
      <c r="D97" s="6"/>
      <c r="E97" s="6"/>
      <c r="F97" s="6"/>
      <c r="G97" s="6"/>
      <c r="H97" s="6"/>
      <c r="I97" s="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5.75" customHeight="1">
      <c r="A98" s="22"/>
      <c r="B98" s="6"/>
      <c r="C98" s="6"/>
      <c r="D98" s="6"/>
      <c r="E98" s="6"/>
      <c r="F98" s="6"/>
      <c r="G98" s="6"/>
      <c r="H98" s="6"/>
      <c r="I98" s="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4.25" customHeight="1">
      <c r="A99" s="111" t="s">
        <v>108</v>
      </c>
      <c r="B99" s="6"/>
      <c r="C99" s="6"/>
      <c r="D99" s="6"/>
      <c r="E99" s="6"/>
      <c r="F99" s="6"/>
      <c r="G99" s="6"/>
      <c r="H99" s="6"/>
      <c r="I99" s="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4.25" customHeight="1">
      <c r="A100" s="112">
        <v>2.0</v>
      </c>
      <c r="B100" s="84" t="s">
        <v>109</v>
      </c>
      <c r="C100" s="6"/>
      <c r="D100" s="6"/>
      <c r="E100" s="6"/>
      <c r="F100" s="6"/>
      <c r="G100" s="6"/>
      <c r="H100" s="7"/>
      <c r="I100" s="112" t="s">
        <v>71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5.75" customHeight="1">
      <c r="A101" s="32" t="s">
        <v>69</v>
      </c>
      <c r="B101" s="33" t="s">
        <v>110</v>
      </c>
      <c r="C101" s="6"/>
      <c r="D101" s="6"/>
      <c r="E101" s="6"/>
      <c r="F101" s="6"/>
      <c r="G101" s="6"/>
      <c r="H101" s="7"/>
      <c r="I101" s="113">
        <f>I62</f>
        <v>1255.61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5.75" customHeight="1">
      <c r="A102" s="32" t="s">
        <v>77</v>
      </c>
      <c r="B102" s="33" t="s">
        <v>78</v>
      </c>
      <c r="C102" s="6"/>
      <c r="D102" s="6"/>
      <c r="E102" s="6"/>
      <c r="F102" s="6"/>
      <c r="G102" s="6"/>
      <c r="H102" s="7"/>
      <c r="I102" s="113">
        <f>I76</f>
        <v>2917.6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4.25" customHeight="1">
      <c r="A103" s="32" t="s">
        <v>92</v>
      </c>
      <c r="B103" s="33" t="s">
        <v>93</v>
      </c>
      <c r="C103" s="6"/>
      <c r="D103" s="6"/>
      <c r="E103" s="6"/>
      <c r="F103" s="6"/>
      <c r="G103" s="6"/>
      <c r="H103" s="7"/>
      <c r="I103" s="113">
        <f>I95</f>
        <v>822.96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5.0" customHeight="1">
      <c r="A104" s="114" t="s">
        <v>74</v>
      </c>
      <c r="B104" s="6"/>
      <c r="C104" s="6"/>
      <c r="D104" s="6"/>
      <c r="E104" s="6"/>
      <c r="F104" s="6"/>
      <c r="G104" s="6"/>
      <c r="H104" s="7"/>
      <c r="I104" s="115">
        <f>SUM(I101+I102+I103)</f>
        <v>4996.17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8.25" customHeight="1">
      <c r="A105" s="116"/>
      <c r="B105" s="6"/>
      <c r="C105" s="6"/>
      <c r="D105" s="6"/>
      <c r="E105" s="6"/>
      <c r="F105" s="6"/>
      <c r="G105" s="6"/>
      <c r="H105" s="6"/>
      <c r="I105" s="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23.25" customHeight="1">
      <c r="A106" s="117" t="s">
        <v>111</v>
      </c>
      <c r="B106" s="6"/>
      <c r="C106" s="6"/>
      <c r="D106" s="6"/>
      <c r="E106" s="6"/>
      <c r="F106" s="6"/>
      <c r="G106" s="6"/>
      <c r="H106" s="6"/>
      <c r="I106" s="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5.0" customHeight="1">
      <c r="A107" s="102">
        <v>3.0</v>
      </c>
      <c r="B107" s="118" t="s">
        <v>112</v>
      </c>
      <c r="C107" s="6"/>
      <c r="D107" s="6"/>
      <c r="E107" s="6"/>
      <c r="F107" s="6"/>
      <c r="G107" s="6"/>
      <c r="H107" s="7"/>
      <c r="I107" s="102" t="s">
        <v>71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39.0" customHeight="1">
      <c r="A108" s="103" t="s">
        <v>8</v>
      </c>
      <c r="B108" s="5" t="s">
        <v>113</v>
      </c>
      <c r="C108" s="6"/>
      <c r="D108" s="6"/>
      <c r="E108" s="6"/>
      <c r="F108" s="6"/>
      <c r="G108" s="6"/>
      <c r="H108" s="7"/>
      <c r="I108" s="89">
        <f>ROUND((($I$49/12)+($I$60/12)+($I$61/12))*(30/30)*0.05,2)</f>
        <v>32.14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9.5" customHeight="1">
      <c r="A109" s="103" t="s">
        <v>10</v>
      </c>
      <c r="B109" s="108" t="s">
        <v>114</v>
      </c>
      <c r="C109" s="6"/>
      <c r="D109" s="6"/>
      <c r="E109" s="6"/>
      <c r="F109" s="6"/>
      <c r="G109" s="6"/>
      <c r="H109" s="7"/>
      <c r="I109" s="89">
        <f>ROUND($H$75*I108,2)</f>
        <v>2.57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23.25" customHeight="1">
      <c r="A110" s="103" t="s">
        <v>13</v>
      </c>
      <c r="B110" s="5" t="s">
        <v>115</v>
      </c>
      <c r="C110" s="6"/>
      <c r="D110" s="6"/>
      <c r="E110" s="6"/>
      <c r="F110" s="6"/>
      <c r="G110" s="6"/>
      <c r="H110" s="7"/>
      <c r="I110" s="89">
        <f>ROUND((0.08*0.4*SUM($I$49+$I$60+$I$61)*0.05),2)</f>
        <v>12.34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35.25" customHeight="1">
      <c r="A111" s="103" t="s">
        <v>16</v>
      </c>
      <c r="B111" s="5" t="s">
        <v>116</v>
      </c>
      <c r="C111" s="6"/>
      <c r="D111" s="6"/>
      <c r="E111" s="6"/>
      <c r="F111" s="6"/>
      <c r="G111" s="6"/>
      <c r="H111" s="7"/>
      <c r="I111" s="89">
        <f>ROUND(((7/30)/$H$11)*$I$49*1,2)</f>
        <v>125.56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5.75" customHeight="1">
      <c r="A112" s="103" t="s">
        <v>56</v>
      </c>
      <c r="B112" s="108" t="s">
        <v>117</v>
      </c>
      <c r="C112" s="6"/>
      <c r="D112" s="6"/>
      <c r="E112" s="6"/>
      <c r="F112" s="6"/>
      <c r="G112" s="6"/>
      <c r="H112" s="7"/>
      <c r="I112" s="89">
        <f>ROUND($H$76*I111,2)</f>
        <v>46.21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24.0" customHeight="1">
      <c r="A113" s="103" t="s">
        <v>58</v>
      </c>
      <c r="B113" s="5" t="s">
        <v>118</v>
      </c>
      <c r="C113" s="6"/>
      <c r="D113" s="6"/>
      <c r="E113" s="6"/>
      <c r="F113" s="6"/>
      <c r="G113" s="6"/>
      <c r="H113" s="7"/>
      <c r="I113" s="89">
        <f>ROUND(0.08*0.4*SUM($I$49+$I$60+$I$61)*1,2)</f>
        <v>246.82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6.5" customHeight="1">
      <c r="A114" s="94" t="s">
        <v>119</v>
      </c>
      <c r="B114" s="6"/>
      <c r="C114" s="6"/>
      <c r="D114" s="6"/>
      <c r="E114" s="6"/>
      <c r="F114" s="6"/>
      <c r="G114" s="6"/>
      <c r="H114" s="7"/>
      <c r="I114" s="96">
        <f>SUM(I108:I113)</f>
        <v>465.64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7.5" customHeight="1">
      <c r="A115" s="119"/>
      <c r="B115" s="6"/>
      <c r="C115" s="6"/>
      <c r="D115" s="6"/>
      <c r="E115" s="6"/>
      <c r="F115" s="6"/>
      <c r="G115" s="6"/>
      <c r="H115" s="6"/>
      <c r="I115" s="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21.0" customHeight="1">
      <c r="A116" s="120" t="s">
        <v>120</v>
      </c>
      <c r="B116" s="6"/>
      <c r="C116" s="6"/>
      <c r="D116" s="6"/>
      <c r="E116" s="6"/>
      <c r="F116" s="6"/>
      <c r="G116" s="6"/>
      <c r="H116" s="6"/>
      <c r="I116" s="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24.0" customHeight="1">
      <c r="A117" s="46" t="s">
        <v>121</v>
      </c>
      <c r="B117" s="6"/>
      <c r="C117" s="6"/>
      <c r="D117" s="6"/>
      <c r="E117" s="6"/>
      <c r="F117" s="6"/>
      <c r="G117" s="6"/>
      <c r="H117" s="6"/>
      <c r="I117" s="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42.0" customHeight="1">
      <c r="A118" s="121" t="s">
        <v>122</v>
      </c>
      <c r="B118" s="6"/>
      <c r="C118" s="6"/>
      <c r="D118" s="6"/>
      <c r="E118" s="6"/>
      <c r="F118" s="6"/>
      <c r="G118" s="6"/>
      <c r="H118" s="6"/>
      <c r="I118" s="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6.75" customHeight="1">
      <c r="A119" s="122"/>
      <c r="B119" s="6"/>
      <c r="C119" s="6"/>
      <c r="D119" s="6"/>
      <c r="E119" s="6"/>
      <c r="F119" s="6"/>
      <c r="G119" s="6"/>
      <c r="H119" s="6"/>
      <c r="I119" s="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42.0" customHeight="1">
      <c r="A120" s="123" t="s">
        <v>123</v>
      </c>
      <c r="B120" s="124">
        <f>I49</f>
        <v>6457.41</v>
      </c>
      <c r="C120" s="125" t="s">
        <v>124</v>
      </c>
      <c r="D120" s="123" t="s">
        <v>125</v>
      </c>
      <c r="E120" s="124">
        <f>I104</f>
        <v>4996.17</v>
      </c>
      <c r="F120" s="125" t="s">
        <v>124</v>
      </c>
      <c r="G120" s="123" t="s">
        <v>126</v>
      </c>
      <c r="H120" s="124">
        <f>I114</f>
        <v>465.64</v>
      </c>
      <c r="I120" s="126">
        <f>B120+E120+H120</f>
        <v>11919.22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7.5" customHeight="1">
      <c r="A121" s="81"/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27.75" customHeight="1">
      <c r="A122" s="121" t="s">
        <v>127</v>
      </c>
      <c r="B122" s="6"/>
      <c r="C122" s="6"/>
      <c r="D122" s="6"/>
      <c r="E122" s="7"/>
      <c r="F122" s="127" t="s">
        <v>128</v>
      </c>
      <c r="G122" s="6"/>
      <c r="H122" s="7"/>
      <c r="I122" s="128">
        <f>ROUND(I120/30,2)</f>
        <v>397.31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4.25" customHeight="1">
      <c r="A123" s="129" t="s">
        <v>129</v>
      </c>
      <c r="B123" s="118" t="s">
        <v>130</v>
      </c>
      <c r="C123" s="6"/>
      <c r="D123" s="6"/>
      <c r="E123" s="6"/>
      <c r="F123" s="6"/>
      <c r="G123" s="6"/>
      <c r="H123" s="7"/>
      <c r="I123" s="129" t="s">
        <v>71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48.0" customHeight="1">
      <c r="A124" s="103" t="s">
        <v>8</v>
      </c>
      <c r="B124" s="33" t="s">
        <v>131</v>
      </c>
      <c r="C124" s="6"/>
      <c r="D124" s="6"/>
      <c r="E124" s="6"/>
      <c r="F124" s="6"/>
      <c r="G124" s="6"/>
      <c r="H124" s="7"/>
      <c r="I124" s="89">
        <f>ROUND($I$120/12,2)</f>
        <v>993.27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27.0" customHeight="1">
      <c r="A125" s="103" t="s">
        <v>10</v>
      </c>
      <c r="B125" s="33" t="s">
        <v>132</v>
      </c>
      <c r="C125" s="6"/>
      <c r="D125" s="6"/>
      <c r="E125" s="6"/>
      <c r="F125" s="6"/>
      <c r="G125" s="6"/>
      <c r="H125" s="7"/>
      <c r="I125" s="89">
        <f>ROUND((1/30)/12*($I$120),2)</f>
        <v>33.11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26.25" customHeight="1">
      <c r="A126" s="103" t="s">
        <v>13</v>
      </c>
      <c r="B126" s="33" t="s">
        <v>133</v>
      </c>
      <c r="C126" s="6"/>
      <c r="D126" s="6"/>
      <c r="E126" s="6"/>
      <c r="F126" s="6"/>
      <c r="G126" s="6"/>
      <c r="H126" s="7"/>
      <c r="I126" s="89">
        <f>ROUND((5/30)/12*0.015*($I$120),2)</f>
        <v>2.48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27.75" customHeight="1">
      <c r="A127" s="103" t="s">
        <v>16</v>
      </c>
      <c r="B127" s="33" t="s">
        <v>134</v>
      </c>
      <c r="C127" s="6"/>
      <c r="D127" s="6"/>
      <c r="E127" s="6"/>
      <c r="F127" s="6"/>
      <c r="G127" s="6"/>
      <c r="H127" s="7"/>
      <c r="I127" s="89">
        <f>ROUND(((($I$120)/30)*0.69)/12,2)</f>
        <v>22.85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45.0" customHeight="1">
      <c r="A128" s="130" t="s">
        <v>56</v>
      </c>
      <c r="B128" s="131" t="s">
        <v>135</v>
      </c>
      <c r="C128" s="6"/>
      <c r="D128" s="6"/>
      <c r="E128" s="6"/>
      <c r="F128" s="6"/>
      <c r="G128" s="6"/>
      <c r="H128" s="7"/>
      <c r="I128" s="132">
        <f>ROUND(($I$120)*(4/12)*0.02,2)</f>
        <v>79.46</v>
      </c>
      <c r="J128" s="1">
        <v>12.64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37.5" customHeight="1">
      <c r="A129" s="103" t="s">
        <v>58</v>
      </c>
      <c r="B129" s="33" t="s">
        <v>136</v>
      </c>
      <c r="C129" s="6"/>
      <c r="D129" s="6"/>
      <c r="E129" s="6"/>
      <c r="F129" s="6"/>
      <c r="G129" s="6"/>
      <c r="H129" s="7"/>
      <c r="I129" s="89">
        <f>ROUND(((3/30)/12)*($I$120),2)</f>
        <v>99.33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5.75" customHeight="1">
      <c r="A130" s="94" t="s">
        <v>74</v>
      </c>
      <c r="B130" s="6"/>
      <c r="C130" s="6"/>
      <c r="D130" s="6"/>
      <c r="E130" s="6"/>
      <c r="F130" s="6"/>
      <c r="G130" s="6"/>
      <c r="H130" s="7"/>
      <c r="I130" s="96">
        <f>SUM(I124:I129)</f>
        <v>1230.5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7.5" customHeight="1">
      <c r="A131" s="133"/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34.5" customHeight="1">
      <c r="A132" s="134" t="s">
        <v>137</v>
      </c>
      <c r="B132" s="6"/>
      <c r="C132" s="6"/>
      <c r="D132" s="6"/>
      <c r="E132" s="6"/>
      <c r="F132" s="6"/>
      <c r="G132" s="6"/>
      <c r="H132" s="7"/>
      <c r="I132" s="135">
        <f>ROUND((12*I130)/I122,2)</f>
        <v>37.16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7.5" customHeight="1">
      <c r="A133" s="136"/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5.75" customHeight="1">
      <c r="A134" s="101" t="s">
        <v>138</v>
      </c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5.75" customHeight="1">
      <c r="A135" s="137" t="s">
        <v>139</v>
      </c>
      <c r="B135" s="138" t="s">
        <v>140</v>
      </c>
      <c r="C135" s="6"/>
      <c r="D135" s="6"/>
      <c r="E135" s="6"/>
      <c r="F135" s="6"/>
      <c r="G135" s="6"/>
      <c r="H135" s="7"/>
      <c r="I135" s="139" t="s">
        <v>71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5.75" customHeight="1">
      <c r="A136" s="75" t="s">
        <v>8</v>
      </c>
      <c r="B136" s="76" t="s">
        <v>141</v>
      </c>
      <c r="C136" s="6"/>
      <c r="D136" s="6"/>
      <c r="E136" s="6"/>
      <c r="F136" s="6"/>
      <c r="G136" s="6"/>
      <c r="H136" s="7"/>
      <c r="I136" s="140">
        <v>0.0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5.75" customHeight="1">
      <c r="A137" s="141" t="s">
        <v>74</v>
      </c>
      <c r="B137" s="6"/>
      <c r="C137" s="6"/>
      <c r="D137" s="6"/>
      <c r="E137" s="6"/>
      <c r="F137" s="6"/>
      <c r="G137" s="6"/>
      <c r="H137" s="7"/>
      <c r="I137" s="140">
        <v>0.0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9.0" customHeight="1">
      <c r="A138" s="136"/>
      <c r="B138" s="6"/>
      <c r="C138" s="6"/>
      <c r="D138" s="6"/>
      <c r="E138" s="6"/>
      <c r="F138" s="6"/>
      <c r="G138" s="6"/>
      <c r="H138" s="6"/>
      <c r="I138" s="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8.75" customHeight="1">
      <c r="A139" s="70" t="s">
        <v>142</v>
      </c>
      <c r="B139" s="6"/>
      <c r="C139" s="6"/>
      <c r="D139" s="6"/>
      <c r="E139" s="6"/>
      <c r="F139" s="6"/>
      <c r="G139" s="6"/>
      <c r="H139" s="6"/>
      <c r="I139" s="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21.75" customHeight="1">
      <c r="A140" s="112">
        <v>4.0</v>
      </c>
      <c r="B140" s="138" t="s">
        <v>143</v>
      </c>
      <c r="C140" s="6"/>
      <c r="D140" s="6"/>
      <c r="E140" s="6"/>
      <c r="F140" s="6"/>
      <c r="G140" s="6"/>
      <c r="H140" s="7"/>
      <c r="I140" s="139" t="s">
        <v>71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7.25" customHeight="1">
      <c r="A141" s="32" t="s">
        <v>129</v>
      </c>
      <c r="B141" s="76" t="s">
        <v>130</v>
      </c>
      <c r="C141" s="6"/>
      <c r="D141" s="6"/>
      <c r="E141" s="6"/>
      <c r="F141" s="6"/>
      <c r="G141" s="6"/>
      <c r="H141" s="7"/>
      <c r="I141" s="140">
        <f>I130</f>
        <v>1230.5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6.5" customHeight="1">
      <c r="A142" s="32" t="s">
        <v>144</v>
      </c>
      <c r="B142" s="76" t="s">
        <v>140</v>
      </c>
      <c r="C142" s="6"/>
      <c r="D142" s="6"/>
      <c r="E142" s="6"/>
      <c r="F142" s="6"/>
      <c r="G142" s="6"/>
      <c r="H142" s="7"/>
      <c r="I142" s="140">
        <f>I137</f>
        <v>0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4.25" customHeight="1">
      <c r="A143" s="114" t="s">
        <v>74</v>
      </c>
      <c r="B143" s="6"/>
      <c r="C143" s="6"/>
      <c r="D143" s="6"/>
      <c r="E143" s="6"/>
      <c r="F143" s="6"/>
      <c r="G143" s="6"/>
      <c r="H143" s="7"/>
      <c r="I143" s="79">
        <f>SUM(I141+I142)</f>
        <v>1230.5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6.75" customHeight="1">
      <c r="A144" s="119"/>
      <c r="B144" s="6"/>
      <c r="C144" s="6"/>
      <c r="D144" s="6"/>
      <c r="E144" s="6"/>
      <c r="F144" s="6"/>
      <c r="G144" s="6"/>
      <c r="H144" s="6"/>
      <c r="I144" s="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27.0" customHeight="1">
      <c r="A145" s="120" t="s">
        <v>145</v>
      </c>
      <c r="B145" s="6"/>
      <c r="C145" s="6"/>
      <c r="D145" s="6"/>
      <c r="E145" s="6"/>
      <c r="F145" s="6"/>
      <c r="G145" s="6"/>
      <c r="H145" s="6"/>
      <c r="I145" s="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5.75" customHeight="1">
      <c r="A146" s="102">
        <v>3.0</v>
      </c>
      <c r="B146" s="50" t="s">
        <v>146</v>
      </c>
      <c r="C146" s="6"/>
      <c r="D146" s="6"/>
      <c r="E146" s="6"/>
      <c r="F146" s="6"/>
      <c r="G146" s="6"/>
      <c r="H146" s="7"/>
      <c r="I146" s="102" t="s">
        <v>71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27.75" customHeight="1">
      <c r="A147" s="103" t="s">
        <v>8</v>
      </c>
      <c r="B147" s="5" t="s">
        <v>147</v>
      </c>
      <c r="C147" s="6"/>
      <c r="D147" s="6"/>
      <c r="E147" s="6"/>
      <c r="F147" s="6"/>
      <c r="G147" s="6"/>
      <c r="H147" s="7"/>
      <c r="I147" s="89">
        <f>72*2</f>
        <v>144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23.25" customHeight="1">
      <c r="A148" s="103" t="s">
        <v>10</v>
      </c>
      <c r="B148" s="5" t="s">
        <v>148</v>
      </c>
      <c r="C148" s="6"/>
      <c r="D148" s="6"/>
      <c r="E148" s="6"/>
      <c r="F148" s="6"/>
      <c r="G148" s="6"/>
      <c r="H148" s="7"/>
      <c r="I148" s="109">
        <v>160.0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5.0" customHeight="1">
      <c r="A149" s="103" t="s">
        <v>13</v>
      </c>
      <c r="B149" s="5" t="s">
        <v>106</v>
      </c>
      <c r="C149" s="6"/>
      <c r="D149" s="6"/>
      <c r="E149" s="6"/>
      <c r="F149" s="6"/>
      <c r="G149" s="6"/>
      <c r="H149" s="7"/>
      <c r="I149" s="109" t="s">
        <v>149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5.75" customHeight="1">
      <c r="A150" s="94" t="s">
        <v>150</v>
      </c>
      <c r="B150" s="6"/>
      <c r="C150" s="6"/>
      <c r="D150" s="6"/>
      <c r="E150" s="6"/>
      <c r="F150" s="6"/>
      <c r="G150" s="6"/>
      <c r="H150" s="7"/>
      <c r="I150" s="142">
        <f>ROUND(SUM(I147:I149),2)</f>
        <v>304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6.75" customHeight="1">
      <c r="A151" s="143"/>
      <c r="B151" s="6"/>
      <c r="C151" s="6"/>
      <c r="D151" s="6"/>
      <c r="E151" s="6"/>
      <c r="F151" s="6"/>
      <c r="G151" s="6"/>
      <c r="H151" s="6"/>
      <c r="I151" s="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2.0" customHeight="1">
      <c r="A152" s="144" t="s">
        <v>151</v>
      </c>
      <c r="B152" s="6"/>
      <c r="C152" s="6"/>
      <c r="D152" s="6"/>
      <c r="E152" s="6"/>
      <c r="F152" s="6"/>
      <c r="G152" s="6"/>
      <c r="H152" s="6"/>
      <c r="I152" s="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6.75" customHeight="1">
      <c r="A153" s="145"/>
      <c r="B153" s="146"/>
      <c r="C153" s="146"/>
      <c r="D153" s="146"/>
      <c r="E153" s="146"/>
      <c r="F153" s="146"/>
      <c r="G153" s="146"/>
      <c r="H153" s="146"/>
      <c r="I153" s="14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21.0" customHeight="1">
      <c r="A154" s="117" t="s">
        <v>152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30.0" customHeight="1">
      <c r="A155" s="102">
        <v>6.0</v>
      </c>
      <c r="B155" s="118" t="s">
        <v>153</v>
      </c>
      <c r="C155" s="6"/>
      <c r="D155" s="6"/>
      <c r="E155" s="6"/>
      <c r="F155" s="6"/>
      <c r="G155" s="7"/>
      <c r="H155" s="85" t="s">
        <v>50</v>
      </c>
      <c r="I155" s="148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50.25" customHeight="1">
      <c r="A156" s="39" t="s">
        <v>154</v>
      </c>
      <c r="B156" s="6"/>
      <c r="C156" s="6"/>
      <c r="D156" s="6"/>
      <c r="E156" s="6"/>
      <c r="F156" s="6"/>
      <c r="G156" s="7"/>
      <c r="H156" s="149" t="s">
        <v>24</v>
      </c>
      <c r="I156" s="150">
        <f>SUM(I53+I104+I114+I143+I150)</f>
        <v>13668.97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5.0" customHeight="1">
      <c r="A157" s="103" t="s">
        <v>8</v>
      </c>
      <c r="B157" s="151" t="s">
        <v>155</v>
      </c>
      <c r="C157" s="6"/>
      <c r="D157" s="6"/>
      <c r="E157" s="6"/>
      <c r="F157" s="6"/>
      <c r="G157" s="7"/>
      <c r="H157" s="88">
        <v>0.05</v>
      </c>
      <c r="I157" s="89">
        <f>ROUND(H157*I156,2)</f>
        <v>683.45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48.75" customHeight="1">
      <c r="A158" s="39" t="s">
        <v>156</v>
      </c>
      <c r="B158" s="6"/>
      <c r="C158" s="6"/>
      <c r="D158" s="6"/>
      <c r="E158" s="6"/>
      <c r="F158" s="6"/>
      <c r="G158" s="7"/>
      <c r="H158" s="152" t="s">
        <v>24</v>
      </c>
      <c r="I158" s="150">
        <f>SUM(I53+I104+I114+I143+I150+I157)</f>
        <v>14352.42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5.0" customHeight="1">
      <c r="A159" s="103" t="s">
        <v>10</v>
      </c>
      <c r="B159" s="151" t="s">
        <v>157</v>
      </c>
      <c r="C159" s="6"/>
      <c r="D159" s="6"/>
      <c r="E159" s="6"/>
      <c r="F159" s="6"/>
      <c r="G159" s="7"/>
      <c r="H159" s="88">
        <v>0.1</v>
      </c>
      <c r="I159" s="89">
        <f>ROUND(H159*I158,2)</f>
        <v>1435.24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52.5" customHeight="1">
      <c r="A160" s="39" t="s">
        <v>158</v>
      </c>
      <c r="B160" s="6"/>
      <c r="C160" s="6"/>
      <c r="D160" s="6"/>
      <c r="E160" s="6"/>
      <c r="F160" s="6"/>
      <c r="G160" s="7"/>
      <c r="H160" s="152" t="s">
        <v>24</v>
      </c>
      <c r="I160" s="150">
        <f>SUM(I156+I157+I159)</f>
        <v>15787.66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22.5" customHeight="1">
      <c r="A161" s="153" t="s">
        <v>13</v>
      </c>
      <c r="B161" s="117" t="s">
        <v>159</v>
      </c>
      <c r="C161" s="6"/>
      <c r="D161" s="6"/>
      <c r="E161" s="6"/>
      <c r="F161" s="6"/>
      <c r="G161" s="7"/>
      <c r="H161" s="54" t="s">
        <v>24</v>
      </c>
      <c r="I161" s="55" t="s">
        <v>24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8.0" customHeight="1">
      <c r="A162" s="103"/>
      <c r="B162" s="108" t="s">
        <v>160</v>
      </c>
      <c r="C162" s="6"/>
      <c r="D162" s="6"/>
      <c r="E162" s="6"/>
      <c r="F162" s="6"/>
      <c r="G162" s="7"/>
      <c r="H162" s="54" t="s">
        <v>24</v>
      </c>
      <c r="I162" s="55" t="s">
        <v>24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21.0" customHeight="1">
      <c r="A163" s="103"/>
      <c r="B163" s="154" t="s">
        <v>161</v>
      </c>
      <c r="C163" s="6"/>
      <c r="D163" s="6"/>
      <c r="E163" s="6"/>
      <c r="F163" s="6"/>
      <c r="G163" s="7"/>
      <c r="H163" s="155">
        <v>0.03</v>
      </c>
      <c r="I163" s="156">
        <f t="shared" ref="I163:I164" si="3">ROUND(($I$160/(1-$H$172))*H163,2)</f>
        <v>504.67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22.5" customHeight="1">
      <c r="A164" s="103"/>
      <c r="B164" s="154" t="s">
        <v>162</v>
      </c>
      <c r="C164" s="6"/>
      <c r="D164" s="6"/>
      <c r="E164" s="6"/>
      <c r="F164" s="6"/>
      <c r="G164" s="7"/>
      <c r="H164" s="155">
        <v>0.0065</v>
      </c>
      <c r="I164" s="156">
        <f t="shared" si="3"/>
        <v>109.34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23.25" customHeight="1">
      <c r="A165" s="103"/>
      <c r="B165" s="5" t="s">
        <v>163</v>
      </c>
      <c r="C165" s="6"/>
      <c r="D165" s="6"/>
      <c r="E165" s="6"/>
      <c r="F165" s="6"/>
      <c r="G165" s="7"/>
      <c r="H165" s="157" t="s">
        <v>24</v>
      </c>
      <c r="I165" s="55" t="s">
        <v>24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24.0" customHeight="1">
      <c r="A166" s="103"/>
      <c r="B166" s="5" t="s">
        <v>164</v>
      </c>
      <c r="C166" s="6"/>
      <c r="D166" s="6"/>
      <c r="E166" s="6"/>
      <c r="F166" s="6"/>
      <c r="G166" s="7"/>
      <c r="H166" s="157" t="s">
        <v>24</v>
      </c>
      <c r="I166" s="55" t="s">
        <v>24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5.0" customHeight="1">
      <c r="A167" s="103"/>
      <c r="B167" s="5" t="s">
        <v>165</v>
      </c>
      <c r="C167" s="6"/>
      <c r="D167" s="6"/>
      <c r="E167" s="6"/>
      <c r="F167" s="6"/>
      <c r="G167" s="6"/>
      <c r="H167" s="158" t="s">
        <v>24</v>
      </c>
      <c r="I167" s="159" t="s">
        <v>24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5.75" customHeight="1">
      <c r="A168" s="103"/>
      <c r="B168" s="5" t="s">
        <v>166</v>
      </c>
      <c r="C168" s="6"/>
      <c r="D168" s="6"/>
      <c r="E168" s="6"/>
      <c r="F168" s="6"/>
      <c r="G168" s="6"/>
      <c r="H168" s="158" t="s">
        <v>24</v>
      </c>
      <c r="I168" s="159" t="s">
        <v>24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4.25" customHeight="1">
      <c r="A169" s="103"/>
      <c r="B169" s="5" t="s">
        <v>167</v>
      </c>
      <c r="C169" s="6"/>
      <c r="D169" s="6"/>
      <c r="E169" s="6"/>
      <c r="F169" s="6"/>
      <c r="G169" s="7"/>
      <c r="H169" s="155">
        <v>0.025</v>
      </c>
      <c r="I169" s="156">
        <f>ROUND(($I$160/(1-$H$172))*H169,2)</f>
        <v>420.56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5.75" customHeight="1">
      <c r="A170" s="94" t="s">
        <v>119</v>
      </c>
      <c r="B170" s="6"/>
      <c r="C170" s="6"/>
      <c r="D170" s="6"/>
      <c r="E170" s="6"/>
      <c r="F170" s="6"/>
      <c r="G170" s="6"/>
      <c r="H170" s="7"/>
      <c r="I170" s="96">
        <f>SUM(I157+I159+I163+I164+I169)</f>
        <v>3153.26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6.75" customHeight="1">
      <c r="A171" s="119"/>
      <c r="B171" s="6"/>
      <c r="C171" s="6"/>
      <c r="D171" s="6"/>
      <c r="E171" s="6"/>
      <c r="F171" s="6"/>
      <c r="G171" s="6"/>
      <c r="H171" s="6"/>
      <c r="I171" s="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8.75" customHeight="1">
      <c r="A172" s="160" t="s">
        <v>168</v>
      </c>
      <c r="B172" s="6"/>
      <c r="C172" s="6"/>
      <c r="D172" s="6"/>
      <c r="E172" s="6"/>
      <c r="F172" s="6"/>
      <c r="G172" s="7"/>
      <c r="H172" s="161">
        <f t="shared" ref="H172:I172" si="4">SUM(H163:H169)</f>
        <v>0.0615</v>
      </c>
      <c r="I172" s="150">
        <f t="shared" si="4"/>
        <v>1034.57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3.5" customHeight="1">
      <c r="A173" s="162" t="s">
        <v>169</v>
      </c>
      <c r="C173" s="163" t="s">
        <v>170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6.75" customHeight="1">
      <c r="A174" s="164"/>
      <c r="C174" s="165" t="s">
        <v>171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24.0" customHeight="1">
      <c r="A175" s="166"/>
      <c r="B175" s="64"/>
      <c r="C175" s="167" t="s">
        <v>172</v>
      </c>
      <c r="D175" s="64"/>
      <c r="E175" s="64"/>
      <c r="F175" s="64"/>
      <c r="G175" s="64"/>
      <c r="H175" s="64"/>
      <c r="I175" s="6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5.25" customHeight="1">
      <c r="A176" s="168"/>
      <c r="B176" s="6"/>
      <c r="C176" s="6"/>
      <c r="D176" s="6"/>
      <c r="E176" s="6"/>
      <c r="F176" s="6"/>
      <c r="G176" s="6"/>
      <c r="H176" s="6"/>
      <c r="I176" s="1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27.75" customHeight="1">
      <c r="A177" s="23" t="s">
        <v>173</v>
      </c>
      <c r="B177" s="6"/>
      <c r="C177" s="6"/>
      <c r="D177" s="6"/>
      <c r="E177" s="6"/>
      <c r="F177" s="6"/>
      <c r="G177" s="6"/>
      <c r="H177" s="6"/>
      <c r="I177" s="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8.25" customHeight="1">
      <c r="A178" s="119"/>
      <c r="B178" s="6"/>
      <c r="C178" s="6"/>
      <c r="D178" s="6"/>
      <c r="E178" s="6"/>
      <c r="F178" s="6"/>
      <c r="G178" s="6"/>
      <c r="H178" s="6"/>
      <c r="I178" s="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20.25" customHeight="1">
      <c r="A179" s="121" t="s">
        <v>174</v>
      </c>
      <c r="B179" s="6"/>
      <c r="C179" s="6"/>
      <c r="D179" s="6"/>
      <c r="E179" s="6"/>
      <c r="F179" s="6"/>
      <c r="G179" s="6"/>
      <c r="H179" s="6"/>
      <c r="I179" s="7"/>
      <c r="J179" s="1"/>
      <c r="K179" s="169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5.0" customHeight="1">
      <c r="A180" s="9" t="s">
        <v>175</v>
      </c>
      <c r="B180" s="6"/>
      <c r="C180" s="6"/>
      <c r="D180" s="6"/>
      <c r="E180" s="6"/>
      <c r="F180" s="6"/>
      <c r="G180" s="6"/>
      <c r="H180" s="7"/>
      <c r="I180" s="85" t="s">
        <v>71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5.0" customHeight="1">
      <c r="A181" s="170" t="s">
        <v>8</v>
      </c>
      <c r="B181" s="171" t="s">
        <v>176</v>
      </c>
      <c r="C181" s="6"/>
      <c r="D181" s="6"/>
      <c r="E181" s="6"/>
      <c r="F181" s="6"/>
      <c r="G181" s="6"/>
      <c r="H181" s="6"/>
      <c r="I181" s="109">
        <f>I53</f>
        <v>6672.66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5.0" customHeight="1">
      <c r="A182" s="170" t="s">
        <v>10</v>
      </c>
      <c r="B182" s="171" t="s">
        <v>177</v>
      </c>
      <c r="C182" s="6"/>
      <c r="D182" s="6"/>
      <c r="E182" s="6"/>
      <c r="F182" s="6"/>
      <c r="G182" s="6"/>
      <c r="H182" s="6"/>
      <c r="I182" s="109">
        <f>I104</f>
        <v>4996.17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5.0" customHeight="1">
      <c r="A183" s="170" t="s">
        <v>13</v>
      </c>
      <c r="B183" s="171" t="s">
        <v>178</v>
      </c>
      <c r="C183" s="6"/>
      <c r="D183" s="6"/>
      <c r="E183" s="6"/>
      <c r="F183" s="6"/>
      <c r="G183" s="6"/>
      <c r="H183" s="6"/>
      <c r="I183" s="109">
        <f>I114</f>
        <v>465.64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5.0" customHeight="1">
      <c r="A184" s="170" t="s">
        <v>16</v>
      </c>
      <c r="B184" s="171" t="s">
        <v>179</v>
      </c>
      <c r="C184" s="6"/>
      <c r="D184" s="6"/>
      <c r="E184" s="6"/>
      <c r="F184" s="6"/>
      <c r="G184" s="6"/>
      <c r="H184" s="6"/>
      <c r="I184" s="109">
        <f>I143</f>
        <v>1230.5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5.0" customHeight="1">
      <c r="A185" s="170" t="s">
        <v>56</v>
      </c>
      <c r="B185" s="171" t="s">
        <v>180</v>
      </c>
      <c r="C185" s="6"/>
      <c r="D185" s="6"/>
      <c r="E185" s="6"/>
      <c r="F185" s="6"/>
      <c r="G185" s="6"/>
      <c r="H185" s="6"/>
      <c r="I185" s="109">
        <f>I150</f>
        <v>304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5.0" customHeight="1">
      <c r="A186" s="172" t="s">
        <v>181</v>
      </c>
      <c r="B186" s="6"/>
      <c r="C186" s="6"/>
      <c r="D186" s="6"/>
      <c r="E186" s="6"/>
      <c r="F186" s="6"/>
      <c r="G186" s="6"/>
      <c r="H186" s="15"/>
      <c r="I186" s="109">
        <f>ROUND(SUM(I181:I185),2)</f>
        <v>13668.97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15.75" customHeight="1">
      <c r="A187" s="173" t="s">
        <v>58</v>
      </c>
      <c r="B187" s="171" t="s">
        <v>152</v>
      </c>
      <c r="C187" s="6"/>
      <c r="D187" s="6"/>
      <c r="E187" s="6"/>
      <c r="F187" s="6"/>
      <c r="G187" s="6"/>
      <c r="H187" s="6"/>
      <c r="I187" s="142">
        <f>I170</f>
        <v>3153.26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16.5" customHeight="1">
      <c r="A188" s="172" t="s">
        <v>182</v>
      </c>
      <c r="B188" s="6"/>
      <c r="C188" s="6"/>
      <c r="D188" s="6"/>
      <c r="E188" s="6"/>
      <c r="F188" s="6"/>
      <c r="G188" s="6"/>
      <c r="H188" s="15"/>
      <c r="I188" s="109">
        <f>I186+I187</f>
        <v>16822.23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31.5" customHeight="1">
      <c r="A189" s="174" t="s">
        <v>183</v>
      </c>
      <c r="B189" s="6"/>
      <c r="C189" s="6"/>
      <c r="D189" s="6"/>
      <c r="E189" s="6"/>
      <c r="F189" s="6"/>
      <c r="G189" s="6"/>
      <c r="H189" s="6"/>
      <c r="I189" s="7"/>
      <c r="J189" s="24"/>
      <c r="K189" s="175"/>
      <c r="L189" s="24"/>
      <c r="M189" s="17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8.25" customHeight="1">
      <c r="A190" s="177"/>
      <c r="B190" s="6"/>
      <c r="C190" s="6"/>
      <c r="D190" s="6"/>
      <c r="E190" s="6"/>
      <c r="F190" s="6"/>
      <c r="G190" s="6"/>
      <c r="H190" s="6"/>
      <c r="I190" s="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33.0" customHeight="1">
      <c r="A191" s="178" t="s">
        <v>184</v>
      </c>
    </row>
    <row r="192" ht="42.75" customHeight="1">
      <c r="A192" s="14" t="s">
        <v>185</v>
      </c>
      <c r="B192" s="6"/>
      <c r="C192" s="6"/>
      <c r="D192" s="7"/>
      <c r="E192" s="14" t="s">
        <v>186</v>
      </c>
      <c r="F192" s="7"/>
      <c r="G192" s="85" t="s">
        <v>187</v>
      </c>
      <c r="H192" s="14" t="s">
        <v>188</v>
      </c>
      <c r="I192" s="7"/>
    </row>
    <row r="193" ht="33.0" customHeight="1">
      <c r="A193" s="5" t="s">
        <v>189</v>
      </c>
      <c r="B193" s="6"/>
      <c r="C193" s="6"/>
      <c r="D193" s="7"/>
      <c r="E193" s="179">
        <v>0.0</v>
      </c>
      <c r="F193" s="7"/>
      <c r="G193" s="180">
        <f t="shared" ref="G193:G194" si="5">D193*E193</f>
        <v>0</v>
      </c>
      <c r="H193" s="179">
        <f t="shared" ref="H193:H195" si="6">E193*G193</f>
        <v>0</v>
      </c>
      <c r="I193" s="7"/>
    </row>
    <row r="194" ht="38.25" customHeight="1">
      <c r="A194" s="5" t="s">
        <v>190</v>
      </c>
      <c r="B194" s="6"/>
      <c r="C194" s="6"/>
      <c r="D194" s="7"/>
      <c r="E194" s="179">
        <v>0.0</v>
      </c>
      <c r="F194" s="7"/>
      <c r="G194" s="180">
        <f t="shared" si="5"/>
        <v>0</v>
      </c>
      <c r="H194" s="179">
        <f t="shared" si="6"/>
        <v>0</v>
      </c>
      <c r="I194" s="7"/>
    </row>
    <row r="195" ht="39.75" customHeight="1">
      <c r="A195" s="18" t="s">
        <v>191</v>
      </c>
      <c r="B195" s="6"/>
      <c r="C195" s="6"/>
      <c r="D195" s="7"/>
      <c r="E195" s="181">
        <f>I188</f>
        <v>16822.23</v>
      </c>
      <c r="F195" s="7"/>
      <c r="G195" s="182">
        <f>H17</f>
        <v>3</v>
      </c>
      <c r="H195" s="183">
        <f t="shared" si="6"/>
        <v>50466.69</v>
      </c>
      <c r="I195" s="7"/>
    </row>
    <row r="196" ht="39.0" customHeight="1">
      <c r="A196" s="5" t="s">
        <v>192</v>
      </c>
      <c r="B196" s="6"/>
      <c r="C196" s="6"/>
      <c r="D196" s="7"/>
      <c r="E196" s="184">
        <v>0.0</v>
      </c>
      <c r="F196" s="7"/>
      <c r="G196" s="180">
        <f t="shared" ref="G196:H196" si="7">D196*F196</f>
        <v>0</v>
      </c>
      <c r="H196" s="179">
        <f t="shared" si="7"/>
        <v>0</v>
      </c>
      <c r="I196" s="7"/>
    </row>
    <row r="197" ht="40.5" customHeight="1">
      <c r="A197" s="5" t="s">
        <v>193</v>
      </c>
      <c r="B197" s="6"/>
      <c r="C197" s="6"/>
      <c r="D197" s="7"/>
      <c r="E197" s="184">
        <v>0.0</v>
      </c>
      <c r="F197" s="7"/>
      <c r="G197" s="180">
        <f t="shared" ref="G197:H197" si="8">D197*F197</f>
        <v>0</v>
      </c>
      <c r="H197" s="179">
        <f t="shared" si="8"/>
        <v>0</v>
      </c>
      <c r="I197" s="7"/>
    </row>
    <row r="198" ht="35.25" customHeight="1">
      <c r="A198" s="185" t="s">
        <v>194</v>
      </c>
      <c r="B198" s="6"/>
      <c r="C198" s="6"/>
      <c r="D198" s="7"/>
      <c r="E198" s="179">
        <v>0.0</v>
      </c>
      <c r="F198" s="7"/>
      <c r="G198" s="180">
        <f t="shared" ref="G198:H198" si="9">D198*F198</f>
        <v>0</v>
      </c>
      <c r="H198" s="179">
        <f t="shared" si="9"/>
        <v>0</v>
      </c>
      <c r="I198" s="7"/>
    </row>
    <row r="199" ht="17.25" customHeight="1">
      <c r="A199" s="186" t="s">
        <v>195</v>
      </c>
      <c r="B199" s="6"/>
      <c r="C199" s="6"/>
      <c r="D199" s="6"/>
      <c r="E199" s="6"/>
      <c r="F199" s="7"/>
      <c r="G199" s="187">
        <f>SUM(G193:G198)</f>
        <v>3</v>
      </c>
      <c r="H199" s="188">
        <f>SUM(H193:I198)</f>
        <v>50466.69</v>
      </c>
      <c r="I199" s="7"/>
    </row>
    <row r="200" ht="6.75" customHeight="1">
      <c r="A200" s="189"/>
      <c r="B200" s="190"/>
      <c r="C200" s="190"/>
      <c r="D200" s="190"/>
      <c r="E200" s="190"/>
      <c r="F200" s="190"/>
      <c r="G200" s="190"/>
      <c r="H200" s="190"/>
      <c r="I200" s="19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ht="18.75" customHeight="1">
      <c r="A201" s="192" t="s">
        <v>196</v>
      </c>
      <c r="B201" s="64"/>
      <c r="C201" s="64"/>
      <c r="D201" s="64"/>
      <c r="E201" s="64"/>
      <c r="F201" s="64"/>
      <c r="G201" s="64"/>
      <c r="H201" s="64"/>
      <c r="I201" s="6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ht="8.25" customHeight="1">
      <c r="A202" s="193"/>
      <c r="B202" s="6"/>
      <c r="C202" s="6"/>
      <c r="D202" s="6"/>
      <c r="E202" s="6"/>
      <c r="F202" s="6"/>
      <c r="G202" s="6"/>
      <c r="H202" s="6"/>
      <c r="I202" s="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ht="19.5" customHeight="1">
      <c r="A203" s="194" t="s">
        <v>197</v>
      </c>
      <c r="B203" s="6"/>
      <c r="C203" s="6"/>
      <c r="D203" s="6"/>
      <c r="E203" s="6"/>
      <c r="F203" s="7"/>
      <c r="G203" s="195">
        <f>$H$199</f>
        <v>50466.69</v>
      </c>
      <c r="H203" s="6"/>
      <c r="I203" s="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ht="8.25" customHeight="1">
      <c r="A204" s="196"/>
      <c r="B204" s="58"/>
      <c r="C204" s="58"/>
      <c r="D204" s="58"/>
      <c r="E204" s="58"/>
      <c r="F204" s="58"/>
      <c r="G204" s="58"/>
      <c r="H204" s="58"/>
      <c r="I204" s="19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ht="31.5" customHeight="1">
      <c r="A205" s="194" t="s">
        <v>198</v>
      </c>
      <c r="B205" s="6"/>
      <c r="C205" s="6"/>
      <c r="D205" s="6"/>
      <c r="E205" s="6"/>
      <c r="F205" s="7"/>
      <c r="G205" s="198">
        <f>$H$11</f>
        <v>12</v>
      </c>
      <c r="H205" s="6"/>
      <c r="I205" s="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ht="8.25" customHeight="1">
      <c r="A206" s="199"/>
      <c r="B206" s="6"/>
      <c r="C206" s="6"/>
      <c r="D206" s="6"/>
      <c r="E206" s="6"/>
      <c r="F206" s="6"/>
      <c r="G206" s="6"/>
      <c r="H206" s="6"/>
      <c r="I206" s="1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ht="29.25" customHeight="1">
      <c r="A207" s="194" t="s">
        <v>199</v>
      </c>
      <c r="B207" s="6"/>
      <c r="C207" s="6"/>
      <c r="D207" s="6"/>
      <c r="E207" s="6"/>
      <c r="F207" s="7"/>
      <c r="G207" s="200">
        <f>ROUND(G203*G205,2)</f>
        <v>605600.28</v>
      </c>
      <c r="H207" s="6"/>
      <c r="I207" s="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ht="8.25" customHeight="1">
      <c r="A208" s="201"/>
      <c r="B208" s="6"/>
      <c r="C208" s="6"/>
      <c r="D208" s="6"/>
      <c r="E208" s="6"/>
      <c r="F208" s="6"/>
      <c r="G208" s="6"/>
      <c r="H208" s="6"/>
      <c r="I208" s="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ht="27.0" customHeight="1">
      <c r="A209" s="202" t="s">
        <v>200</v>
      </c>
      <c r="B209" s="6"/>
      <c r="C209" s="6"/>
      <c r="D209" s="6"/>
      <c r="E209" s="6"/>
      <c r="F209" s="6"/>
      <c r="G209" s="6"/>
      <c r="H209" s="6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ht="12.0" customHeight="1">
      <c r="A210" s="203" t="s">
        <v>201</v>
      </c>
      <c r="C210" s="204"/>
      <c r="D210" s="205" t="s">
        <v>202</v>
      </c>
      <c r="E210" s="206"/>
      <c r="F210" s="206"/>
      <c r="G210" s="206"/>
      <c r="H210" s="206"/>
      <c r="I210" s="20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ht="12.75" customHeight="1">
      <c r="A211" s="166"/>
      <c r="B211" s="64"/>
      <c r="C211" s="65"/>
      <c r="D211" s="166"/>
      <c r="E211" s="64"/>
      <c r="F211" s="64"/>
      <c r="G211" s="64"/>
      <c r="H211" s="64"/>
      <c r="I211" s="6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ht="12.75" customHeight="1">
      <c r="A212" s="208" t="s">
        <v>203</v>
      </c>
      <c r="B212" s="6"/>
      <c r="C212" s="7"/>
      <c r="D212" s="209"/>
      <c r="E212" s="6"/>
      <c r="F212" s="6"/>
      <c r="G212" s="6"/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ht="15.0" customHeight="1">
      <c r="A213" s="208"/>
      <c r="B213" s="6"/>
      <c r="C213" s="7"/>
      <c r="D213" s="209"/>
      <c r="E213" s="6"/>
      <c r="F213" s="6"/>
      <c r="G213" s="6"/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ht="12.75" hidden="1" customHeight="1">
      <c r="A214" s="210"/>
      <c r="B214" s="6"/>
      <c r="C214" s="7"/>
      <c r="D214" s="209"/>
      <c r="E214" s="6"/>
      <c r="F214" s="6"/>
      <c r="G214" s="6"/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ht="6.0" customHeight="1">
      <c r="A215" s="211"/>
      <c r="B215" s="206"/>
      <c r="C215" s="206"/>
      <c r="D215" s="206"/>
      <c r="E215" s="206"/>
      <c r="F215" s="206"/>
      <c r="G215" s="206"/>
      <c r="H215" s="206"/>
      <c r="I215" s="20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ht="12.75" hidden="1" customHeight="1">
      <c r="A216" s="166"/>
      <c r="B216" s="64"/>
      <c r="C216" s="64"/>
      <c r="D216" s="64"/>
      <c r="E216" s="64"/>
      <c r="F216" s="64"/>
      <c r="G216" s="64"/>
      <c r="H216" s="64"/>
      <c r="I216" s="6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ht="15.0" customHeight="1">
      <c r="A217" s="202" t="s">
        <v>204</v>
      </c>
      <c r="B217" s="6"/>
      <c r="C217" s="6"/>
      <c r="D217" s="6"/>
      <c r="E217" s="6"/>
      <c r="F217" s="6"/>
      <c r="G217" s="6"/>
      <c r="H217" s="6"/>
      <c r="I217" s="6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ht="12.75" customHeight="1">
      <c r="A218" s="16" t="s">
        <v>205</v>
      </c>
      <c r="B218" s="6"/>
      <c r="C218" s="6"/>
      <c r="D218" s="6"/>
      <c r="E218" s="6"/>
      <c r="F218" s="6"/>
      <c r="G218" s="7"/>
      <c r="H218" s="16" t="s">
        <v>206</v>
      </c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ht="12.75" customHeight="1">
      <c r="A219" s="212"/>
      <c r="B219" s="6"/>
      <c r="C219" s="6"/>
      <c r="D219" s="6"/>
      <c r="E219" s="6"/>
      <c r="F219" s="6"/>
      <c r="G219" s="7"/>
      <c r="H219" s="1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ht="12.75" customHeight="1">
      <c r="A220" s="208"/>
      <c r="B220" s="6"/>
      <c r="C220" s="6"/>
      <c r="D220" s="6"/>
      <c r="E220" s="6"/>
      <c r="F220" s="6"/>
      <c r="G220" s="7"/>
      <c r="H220" s="1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ht="12.75" customHeight="1">
      <c r="A221" s="210"/>
      <c r="B221" s="6"/>
      <c r="C221" s="6"/>
      <c r="D221" s="6"/>
      <c r="E221" s="6"/>
      <c r="F221" s="6"/>
      <c r="G221" s="7"/>
      <c r="H221" s="1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</sheetData>
  <mergeCells count="277">
    <mergeCell ref="A209:I209"/>
    <mergeCell ref="A210:C211"/>
    <mergeCell ref="D210:I211"/>
    <mergeCell ref="A212:C212"/>
    <mergeCell ref="D212:I212"/>
    <mergeCell ref="A213:C213"/>
    <mergeCell ref="D213:I213"/>
    <mergeCell ref="A219:G219"/>
    <mergeCell ref="A220:G220"/>
    <mergeCell ref="H220:I220"/>
    <mergeCell ref="A221:G221"/>
    <mergeCell ref="H221:I221"/>
    <mergeCell ref="A214:C214"/>
    <mergeCell ref="D214:I214"/>
    <mergeCell ref="A215:I216"/>
    <mergeCell ref="A217:I217"/>
    <mergeCell ref="A218:G218"/>
    <mergeCell ref="H218:I218"/>
    <mergeCell ref="H219:I219"/>
    <mergeCell ref="B183:H183"/>
    <mergeCell ref="B184:H184"/>
    <mergeCell ref="B185:H185"/>
    <mergeCell ref="A186:H186"/>
    <mergeCell ref="B187:H187"/>
    <mergeCell ref="A188:H188"/>
    <mergeCell ref="A189:I189"/>
    <mergeCell ref="A190:I190"/>
    <mergeCell ref="A191:I191"/>
    <mergeCell ref="A192:D192"/>
    <mergeCell ref="E192:F192"/>
    <mergeCell ref="H192:I192"/>
    <mergeCell ref="E193:F193"/>
    <mergeCell ref="H193:I193"/>
    <mergeCell ref="A193:D193"/>
    <mergeCell ref="A194:D194"/>
    <mergeCell ref="E194:F194"/>
    <mergeCell ref="H194:I194"/>
    <mergeCell ref="A195:D195"/>
    <mergeCell ref="E195:F195"/>
    <mergeCell ref="H195:I195"/>
    <mergeCell ref="H197:I197"/>
    <mergeCell ref="H198:I198"/>
    <mergeCell ref="A196:D196"/>
    <mergeCell ref="E196:F196"/>
    <mergeCell ref="H196:I196"/>
    <mergeCell ref="A197:D197"/>
    <mergeCell ref="E197:F197"/>
    <mergeCell ref="A198:D198"/>
    <mergeCell ref="E198:F198"/>
    <mergeCell ref="A199:F199"/>
    <mergeCell ref="H199:I199"/>
    <mergeCell ref="A200:I200"/>
    <mergeCell ref="A201:I201"/>
    <mergeCell ref="A202:I202"/>
    <mergeCell ref="A203:F203"/>
    <mergeCell ref="G203:I203"/>
    <mergeCell ref="A204:I204"/>
    <mergeCell ref="A205:F205"/>
    <mergeCell ref="G205:I205"/>
    <mergeCell ref="A206:I206"/>
    <mergeCell ref="A207:F207"/>
    <mergeCell ref="G207:I207"/>
    <mergeCell ref="A208:I208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J26:P26"/>
    <mergeCell ref="Q26:X26"/>
    <mergeCell ref="Y26:AF26"/>
    <mergeCell ref="B45:H45"/>
    <mergeCell ref="B46:H46"/>
    <mergeCell ref="B47:G47"/>
    <mergeCell ref="B48:H48"/>
    <mergeCell ref="A49:H49"/>
    <mergeCell ref="A50:I50"/>
    <mergeCell ref="B51:H51"/>
    <mergeCell ref="A52:I52"/>
    <mergeCell ref="A53:H53"/>
    <mergeCell ref="A54:I54"/>
    <mergeCell ref="A55:I55"/>
    <mergeCell ref="A56:I56"/>
    <mergeCell ref="A57:I57"/>
    <mergeCell ref="A58:I58"/>
    <mergeCell ref="B59:H59"/>
    <mergeCell ref="B60:H60"/>
    <mergeCell ref="B61:H61"/>
    <mergeCell ref="A62:H62"/>
    <mergeCell ref="A63:I63"/>
    <mergeCell ref="A64:I64"/>
    <mergeCell ref="A65:I65"/>
    <mergeCell ref="A66:I66"/>
    <mergeCell ref="B67:G67"/>
    <mergeCell ref="B68:G68"/>
    <mergeCell ref="B69:G69"/>
    <mergeCell ref="B70:C70"/>
    <mergeCell ref="B71:G71"/>
    <mergeCell ref="B72:G72"/>
    <mergeCell ref="A18:E18"/>
    <mergeCell ref="F18:G18"/>
    <mergeCell ref="H18:I18"/>
    <mergeCell ref="A19:E19"/>
    <mergeCell ref="F19:G19"/>
    <mergeCell ref="H19:I19"/>
    <mergeCell ref="H20:I20"/>
    <mergeCell ref="A20:G20"/>
    <mergeCell ref="A21:I21"/>
    <mergeCell ref="A22:I22"/>
    <mergeCell ref="A23:I23"/>
    <mergeCell ref="A24:I24"/>
    <mergeCell ref="A25:I25"/>
    <mergeCell ref="A26:I26"/>
    <mergeCell ref="B27:G27"/>
    <mergeCell ref="H27:I27"/>
    <mergeCell ref="B28:G28"/>
    <mergeCell ref="H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A37:I37"/>
    <mergeCell ref="A38:I38"/>
    <mergeCell ref="A39:I39"/>
    <mergeCell ref="A40:I40"/>
    <mergeCell ref="B41:G41"/>
    <mergeCell ref="B42:H42"/>
    <mergeCell ref="B43:H43"/>
    <mergeCell ref="B44:H44"/>
    <mergeCell ref="B73:G73"/>
    <mergeCell ref="B74:G74"/>
    <mergeCell ref="B75:G75"/>
    <mergeCell ref="A76:G76"/>
    <mergeCell ref="A78:I78"/>
    <mergeCell ref="A79:I79"/>
    <mergeCell ref="A80:I80"/>
    <mergeCell ref="B81:H81"/>
    <mergeCell ref="B82:H82"/>
    <mergeCell ref="B83:G83"/>
    <mergeCell ref="B84:G84"/>
    <mergeCell ref="B85:G85"/>
    <mergeCell ref="B86:G86"/>
    <mergeCell ref="B87:H87"/>
    <mergeCell ref="B88:G88"/>
    <mergeCell ref="B89:G89"/>
    <mergeCell ref="B90:G90"/>
    <mergeCell ref="B91:H91"/>
    <mergeCell ref="B92:H92"/>
    <mergeCell ref="B93:H93"/>
    <mergeCell ref="B94:H94"/>
    <mergeCell ref="B95:H95"/>
    <mergeCell ref="A96:I96"/>
    <mergeCell ref="A97:I97"/>
    <mergeCell ref="A98:I98"/>
    <mergeCell ref="A99:I99"/>
    <mergeCell ref="B100:H100"/>
    <mergeCell ref="B101:H101"/>
    <mergeCell ref="B102:H102"/>
    <mergeCell ref="B103:H103"/>
    <mergeCell ref="A104:H104"/>
    <mergeCell ref="A105:I105"/>
    <mergeCell ref="A106:I106"/>
    <mergeCell ref="B107:H107"/>
    <mergeCell ref="B108:H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A117:I117"/>
    <mergeCell ref="A118:I118"/>
    <mergeCell ref="A119:I119"/>
    <mergeCell ref="A121:I121"/>
    <mergeCell ref="A122:E122"/>
    <mergeCell ref="F122:H122"/>
    <mergeCell ref="B123:H123"/>
    <mergeCell ref="B124:H124"/>
    <mergeCell ref="B125:H125"/>
    <mergeCell ref="B126:H126"/>
    <mergeCell ref="B127:H127"/>
    <mergeCell ref="B128:H128"/>
    <mergeCell ref="B129:H129"/>
    <mergeCell ref="A172:G172"/>
    <mergeCell ref="C173:I173"/>
    <mergeCell ref="B166:G166"/>
    <mergeCell ref="B167:G167"/>
    <mergeCell ref="B168:G168"/>
    <mergeCell ref="B169:G169"/>
    <mergeCell ref="A170:H170"/>
    <mergeCell ref="A171:I171"/>
    <mergeCell ref="A173:B175"/>
    <mergeCell ref="A130:H130"/>
    <mergeCell ref="A131:I131"/>
    <mergeCell ref="A132:H132"/>
    <mergeCell ref="A133:I133"/>
    <mergeCell ref="A134:I134"/>
    <mergeCell ref="B135:H135"/>
    <mergeCell ref="B136:H136"/>
    <mergeCell ref="A137:H137"/>
    <mergeCell ref="A138:I138"/>
    <mergeCell ref="A139:I139"/>
    <mergeCell ref="B140:H140"/>
    <mergeCell ref="B141:H141"/>
    <mergeCell ref="B142:H142"/>
    <mergeCell ref="A143:H143"/>
    <mergeCell ref="A144:I144"/>
    <mergeCell ref="A145:I145"/>
    <mergeCell ref="B146:H146"/>
    <mergeCell ref="B147:H147"/>
    <mergeCell ref="B148:H148"/>
    <mergeCell ref="B149:H149"/>
    <mergeCell ref="A150:H150"/>
    <mergeCell ref="A151:I151"/>
    <mergeCell ref="A152:I152"/>
    <mergeCell ref="A154:I154"/>
    <mergeCell ref="B155:G155"/>
    <mergeCell ref="A156:G156"/>
    <mergeCell ref="B157:G157"/>
    <mergeCell ref="A158:G158"/>
    <mergeCell ref="B159:G159"/>
    <mergeCell ref="A160:G160"/>
    <mergeCell ref="B161:G161"/>
    <mergeCell ref="B162:G162"/>
    <mergeCell ref="B163:G163"/>
    <mergeCell ref="B164:G164"/>
    <mergeCell ref="B165:G165"/>
    <mergeCell ref="C174:I174"/>
    <mergeCell ref="C175:I175"/>
    <mergeCell ref="A176:I176"/>
    <mergeCell ref="A177:I177"/>
    <mergeCell ref="A178:I178"/>
    <mergeCell ref="A179:I179"/>
    <mergeCell ref="A180:H180"/>
    <mergeCell ref="B181:H181"/>
    <mergeCell ref="B182:H18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1.25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31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32.25" customHeight="1">
      <c r="A2" s="3" t="s">
        <v>207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64.5" customHeight="1">
      <c r="A3" s="4" t="s">
        <v>208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4.25" customHeight="1">
      <c r="A6" s="5" t="s">
        <v>209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19.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30.75" customHeight="1">
      <c r="A11" s="10" t="s">
        <v>16</v>
      </c>
      <c r="B11" s="5" t="s">
        <v>210</v>
      </c>
      <c r="C11" s="6"/>
      <c r="D11" s="6"/>
      <c r="E11" s="6"/>
      <c r="F11" s="6"/>
      <c r="G11" s="7"/>
      <c r="H11" s="8">
        <v>12.0</v>
      </c>
      <c r="I11" s="7"/>
      <c r="J11" s="1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21.0" customHeight="1">
      <c r="A12" s="13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50.25" customHeight="1">
      <c r="A13" s="14" t="s">
        <v>19</v>
      </c>
      <c r="B13" s="6"/>
      <c r="C13" s="6"/>
      <c r="D13" s="6"/>
      <c r="E13" s="15"/>
      <c r="F13" s="14" t="s">
        <v>20</v>
      </c>
      <c r="G13" s="7"/>
      <c r="H13" s="14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>
      <c r="A14" s="5" t="s">
        <v>22</v>
      </c>
      <c r="B14" s="6"/>
      <c r="C14" s="6"/>
      <c r="D14" s="6"/>
      <c r="E14" s="7"/>
      <c r="F14" s="16" t="s">
        <v>23</v>
      </c>
      <c r="G14" s="7"/>
      <c r="H14" s="17" t="s">
        <v>24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>
      <c r="A15" s="5" t="s">
        <v>25</v>
      </c>
      <c r="B15" s="6"/>
      <c r="C15" s="6"/>
      <c r="D15" s="6"/>
      <c r="E15" s="7"/>
      <c r="F15" s="16" t="s">
        <v>23</v>
      </c>
      <c r="G15" s="7"/>
      <c r="H15" s="17" t="s">
        <v>24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>
      <c r="A16" s="5" t="s">
        <v>26</v>
      </c>
      <c r="B16" s="6"/>
      <c r="C16" s="6"/>
      <c r="D16" s="6"/>
      <c r="E16" s="7"/>
      <c r="F16" s="16" t="s">
        <v>23</v>
      </c>
      <c r="G16" s="7"/>
      <c r="H16" s="17" t="s">
        <v>24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>
      <c r="A17" s="18" t="s">
        <v>27</v>
      </c>
      <c r="B17" s="6"/>
      <c r="C17" s="6"/>
      <c r="D17" s="6"/>
      <c r="E17" s="7"/>
      <c r="F17" s="14" t="s">
        <v>23</v>
      </c>
      <c r="G17" s="7"/>
      <c r="H17" s="19">
        <v>3.0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>
      <c r="A18" s="5" t="s">
        <v>28</v>
      </c>
      <c r="B18" s="6"/>
      <c r="C18" s="6"/>
      <c r="D18" s="6"/>
      <c r="E18" s="7"/>
      <c r="F18" s="16" t="s">
        <v>23</v>
      </c>
      <c r="G18" s="7"/>
      <c r="H18" s="17" t="s">
        <v>24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>
      <c r="A19" s="5" t="s">
        <v>211</v>
      </c>
      <c r="B19" s="6"/>
      <c r="C19" s="6"/>
      <c r="D19" s="6"/>
      <c r="E19" s="7"/>
      <c r="F19" s="16" t="s">
        <v>23</v>
      </c>
      <c r="G19" s="7"/>
      <c r="H19" s="17" t="s">
        <v>24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12.75" customHeight="1">
      <c r="A20" s="20" t="s">
        <v>30</v>
      </c>
      <c r="B20" s="6"/>
      <c r="C20" s="6"/>
      <c r="D20" s="6"/>
      <c r="E20" s="6"/>
      <c r="F20" s="6"/>
      <c r="G20" s="7"/>
      <c r="H20" s="21">
        <f>SUM(H14:H19)</f>
        <v>3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8.25" customHeight="1">
      <c r="A21" s="22"/>
      <c r="B21" s="6"/>
      <c r="C21" s="6"/>
      <c r="D21" s="6"/>
      <c r="E21" s="6"/>
      <c r="F21" s="6"/>
      <c r="G21" s="6"/>
      <c r="H21" s="6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ht="46.5" customHeight="1">
      <c r="A22" s="23" t="s">
        <v>31</v>
      </c>
      <c r="B22" s="6"/>
      <c r="C22" s="6"/>
      <c r="D22" s="6"/>
      <c r="E22" s="6"/>
      <c r="F22" s="6"/>
      <c r="G22" s="6"/>
      <c r="H22" s="6"/>
      <c r="I22" s="7"/>
      <c r="J22" s="24"/>
      <c r="K22" s="25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7.5" customHeight="1">
      <c r="A23" s="27"/>
      <c r="B23" s="6"/>
      <c r="C23" s="6"/>
      <c r="D23" s="6"/>
      <c r="E23" s="6"/>
      <c r="F23" s="6"/>
      <c r="G23" s="6"/>
      <c r="H23" s="6"/>
      <c r="I23" s="7"/>
      <c r="J23" s="24"/>
      <c r="K23" s="25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51.75" customHeight="1">
      <c r="A24" s="28" t="s">
        <v>212</v>
      </c>
      <c r="B24" s="6"/>
      <c r="C24" s="6"/>
      <c r="D24" s="6"/>
      <c r="E24" s="6"/>
      <c r="F24" s="6"/>
      <c r="G24" s="6"/>
      <c r="H24" s="6"/>
      <c r="I24" s="7"/>
      <c r="J24" s="24"/>
      <c r="K24" s="25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9.75" customHeight="1">
      <c r="A25" s="29"/>
      <c r="B25" s="6"/>
      <c r="C25" s="6"/>
      <c r="D25" s="6"/>
      <c r="E25" s="6"/>
      <c r="F25" s="6"/>
      <c r="G25" s="6"/>
      <c r="H25" s="6"/>
      <c r="I25" s="7"/>
      <c r="J25" s="24"/>
      <c r="K25" s="25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21.75" customHeight="1">
      <c r="A26" s="9" t="s">
        <v>33</v>
      </c>
      <c r="B26" s="6"/>
      <c r="C26" s="6"/>
      <c r="D26" s="6"/>
      <c r="E26" s="6"/>
      <c r="F26" s="6"/>
      <c r="G26" s="6"/>
      <c r="H26" s="6"/>
      <c r="I26" s="7"/>
      <c r="J26" s="30"/>
      <c r="Q26" s="30"/>
      <c r="Y26" s="30"/>
    </row>
    <row r="27" ht="27.0" customHeight="1">
      <c r="A27" s="10">
        <v>1.0</v>
      </c>
      <c r="B27" s="5" t="s">
        <v>34</v>
      </c>
      <c r="C27" s="6"/>
      <c r="D27" s="6"/>
      <c r="E27" s="6"/>
      <c r="F27" s="6"/>
      <c r="G27" s="7"/>
      <c r="H27" s="31" t="s">
        <v>35</v>
      </c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19.5" customHeight="1">
      <c r="A28" s="32">
        <v>2.0</v>
      </c>
      <c r="B28" s="33" t="s">
        <v>36</v>
      </c>
      <c r="C28" s="6"/>
      <c r="D28" s="6"/>
      <c r="E28" s="6"/>
      <c r="F28" s="6"/>
      <c r="G28" s="7"/>
      <c r="H28" s="34" t="s">
        <v>37</v>
      </c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5.75" customHeight="1">
      <c r="A29" s="10">
        <v>3.0</v>
      </c>
      <c r="B29" s="5" t="s">
        <v>38</v>
      </c>
      <c r="C29" s="6"/>
      <c r="D29" s="6"/>
      <c r="E29" s="6"/>
      <c r="F29" s="6"/>
      <c r="G29" s="7"/>
      <c r="H29" s="35">
        <v>2105.4</v>
      </c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15.75" customHeight="1">
      <c r="A30" s="10">
        <v>4.0</v>
      </c>
      <c r="B30" s="5" t="s">
        <v>39</v>
      </c>
      <c r="C30" s="6"/>
      <c r="D30" s="6"/>
      <c r="E30" s="6"/>
      <c r="F30" s="6"/>
      <c r="G30" s="7"/>
      <c r="H30" s="36" t="s">
        <v>40</v>
      </c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15.75" customHeight="1">
      <c r="A31" s="10">
        <v>5.0</v>
      </c>
      <c r="B31" s="5" t="s">
        <v>41</v>
      </c>
      <c r="C31" s="6"/>
      <c r="D31" s="6"/>
      <c r="E31" s="6"/>
      <c r="F31" s="6"/>
      <c r="G31" s="7"/>
      <c r="H31" s="37" t="s">
        <v>15</v>
      </c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27.0" customHeight="1">
      <c r="A32" s="38">
        <v>6.0</v>
      </c>
      <c r="B32" s="39" t="s">
        <v>213</v>
      </c>
      <c r="C32" s="6"/>
      <c r="D32" s="6"/>
      <c r="E32" s="6"/>
      <c r="F32" s="6"/>
      <c r="G32" s="7"/>
      <c r="H32" s="40">
        <f>ROUND(H29/220,2)</f>
        <v>9.57</v>
      </c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ht="27.0" customHeight="1">
      <c r="A33" s="38">
        <v>7.0</v>
      </c>
      <c r="B33" s="39" t="s">
        <v>214</v>
      </c>
      <c r="C33" s="6"/>
      <c r="D33" s="6"/>
      <c r="E33" s="6"/>
      <c r="F33" s="6"/>
      <c r="G33" s="7"/>
      <c r="H33" s="40">
        <f>SUM(H32+H37)</f>
        <v>12.44</v>
      </c>
      <c r="I33" s="7"/>
    </row>
    <row r="34" ht="27.0" customHeight="1">
      <c r="A34" s="38">
        <v>8.0</v>
      </c>
      <c r="B34" s="39" t="s">
        <v>215</v>
      </c>
      <c r="C34" s="6"/>
      <c r="D34" s="6"/>
      <c r="E34" s="6"/>
      <c r="F34" s="6"/>
      <c r="G34" s="7"/>
      <c r="H34" s="40">
        <f>TRUNC(H32*1.5,2)</f>
        <v>14.35</v>
      </c>
      <c r="I34" s="7"/>
    </row>
    <row r="35" ht="32.25" customHeight="1">
      <c r="A35" s="38">
        <v>9.0</v>
      </c>
      <c r="B35" s="39" t="s">
        <v>216</v>
      </c>
      <c r="C35" s="6"/>
      <c r="D35" s="6"/>
      <c r="E35" s="6"/>
      <c r="F35" s="6"/>
      <c r="G35" s="7"/>
      <c r="H35" s="42">
        <f>ROUND(1.3*H32*1.5,2)</f>
        <v>18.66</v>
      </c>
      <c r="I35" s="7"/>
    </row>
    <row r="36" ht="26.25" customHeight="1">
      <c r="A36" s="38">
        <v>10.0</v>
      </c>
      <c r="B36" s="39" t="s">
        <v>217</v>
      </c>
      <c r="C36" s="6"/>
      <c r="D36" s="6"/>
      <c r="E36" s="6"/>
      <c r="F36" s="6"/>
      <c r="G36" s="7"/>
      <c r="H36" s="40">
        <f>ROUND(H32*0.2,2)*1.3</f>
        <v>2.483</v>
      </c>
      <c r="I36" s="7"/>
    </row>
    <row r="37" ht="27.0" customHeight="1">
      <c r="A37" s="38">
        <v>11.0</v>
      </c>
      <c r="B37" s="39" t="s">
        <v>218</v>
      </c>
      <c r="C37" s="6"/>
      <c r="D37" s="6"/>
      <c r="E37" s="6"/>
      <c r="F37" s="6"/>
      <c r="G37" s="7"/>
      <c r="H37" s="40">
        <f>ROUND(H32*0.3,2)</f>
        <v>2.87</v>
      </c>
      <c r="I37" s="7"/>
    </row>
    <row r="38" ht="15.75" customHeight="1">
      <c r="A38" s="38">
        <v>12.0</v>
      </c>
      <c r="B38" s="39" t="s">
        <v>219</v>
      </c>
      <c r="C38" s="6"/>
      <c r="D38" s="6"/>
      <c r="E38" s="6"/>
      <c r="F38" s="6"/>
      <c r="G38" s="7"/>
      <c r="H38" s="40">
        <f>H29*0.3</f>
        <v>631.62</v>
      </c>
      <c r="I38" s="7"/>
    </row>
    <row r="39" ht="15.75" customHeight="1">
      <c r="A39" s="38">
        <v>13.0</v>
      </c>
      <c r="B39" s="39" t="s">
        <v>220</v>
      </c>
      <c r="C39" s="6"/>
      <c r="D39" s="6"/>
      <c r="E39" s="6"/>
      <c r="F39" s="6"/>
      <c r="G39" s="7"/>
      <c r="H39" s="40">
        <f>TRUNC(H32/6,2)*1.3</f>
        <v>2.067</v>
      </c>
      <c r="I39" s="7"/>
    </row>
    <row r="40" ht="15.75" customHeight="1">
      <c r="A40" s="38">
        <v>14.0</v>
      </c>
      <c r="B40" s="44" t="s">
        <v>46</v>
      </c>
      <c r="C40" s="6"/>
      <c r="D40" s="6"/>
      <c r="E40" s="6"/>
      <c r="F40" s="6"/>
      <c r="G40" s="7"/>
      <c r="H40" s="45">
        <v>2.0</v>
      </c>
      <c r="I40" s="7"/>
    </row>
    <row r="41" ht="9.0" customHeight="1">
      <c r="A41" s="27"/>
      <c r="B41" s="6"/>
      <c r="C41" s="6"/>
      <c r="D41" s="6"/>
      <c r="E41" s="6"/>
      <c r="F41" s="6"/>
      <c r="G41" s="6"/>
      <c r="H41" s="6"/>
      <c r="I41" s="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ht="21.75" customHeight="1">
      <c r="A42" s="46" t="s">
        <v>47</v>
      </c>
      <c r="B42" s="6"/>
      <c r="C42" s="6"/>
      <c r="D42" s="6"/>
      <c r="E42" s="6"/>
      <c r="F42" s="6"/>
      <c r="G42" s="6"/>
      <c r="H42" s="6"/>
      <c r="I42" s="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9.0" customHeight="1">
      <c r="A43" s="47"/>
      <c r="B43" s="6"/>
      <c r="C43" s="6"/>
      <c r="D43" s="6"/>
      <c r="E43" s="6"/>
      <c r="F43" s="6"/>
      <c r="G43" s="6"/>
      <c r="H43" s="6"/>
      <c r="I43" s="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20.25" customHeight="1">
      <c r="A44" s="48" t="s">
        <v>48</v>
      </c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30.0" customHeight="1">
      <c r="A45" s="49">
        <v>1.0</v>
      </c>
      <c r="B45" s="50" t="s">
        <v>49</v>
      </c>
      <c r="C45" s="6"/>
      <c r="D45" s="6"/>
      <c r="E45" s="6"/>
      <c r="F45" s="6"/>
      <c r="G45" s="7"/>
      <c r="H45" s="51" t="s">
        <v>50</v>
      </c>
      <c r="I45" s="49" t="s">
        <v>51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</row>
    <row r="46" ht="15.75" customHeight="1">
      <c r="A46" s="10" t="s">
        <v>8</v>
      </c>
      <c r="B46" s="5" t="s">
        <v>221</v>
      </c>
      <c r="C46" s="6"/>
      <c r="D46" s="6"/>
      <c r="E46" s="6"/>
      <c r="F46" s="6"/>
      <c r="G46" s="6"/>
      <c r="H46" s="7"/>
      <c r="I46" s="53">
        <f>H29*H40</f>
        <v>4210.8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30.0" customHeight="1">
      <c r="A47" s="10" t="s">
        <v>10</v>
      </c>
      <c r="B47" s="5" t="s">
        <v>222</v>
      </c>
      <c r="C47" s="6"/>
      <c r="D47" s="6"/>
      <c r="E47" s="6"/>
      <c r="F47" s="6"/>
      <c r="G47" s="7"/>
      <c r="H47" s="54">
        <v>0.3</v>
      </c>
      <c r="I47" s="53">
        <f>ROUND(I46*H47,2)</f>
        <v>1263.24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40.5" customHeight="1">
      <c r="A48" s="10" t="s">
        <v>13</v>
      </c>
      <c r="B48" s="5" t="s">
        <v>223</v>
      </c>
      <c r="C48" s="6"/>
      <c r="D48" s="6"/>
      <c r="E48" s="6"/>
      <c r="F48" s="6"/>
      <c r="G48" s="6"/>
      <c r="H48" s="7"/>
      <c r="I48" s="53">
        <f>ROUND(2*8*15*H36,2)</f>
        <v>595.92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57.0" customHeight="1">
      <c r="A49" s="10" t="s">
        <v>16</v>
      </c>
      <c r="B49" s="33" t="s">
        <v>224</v>
      </c>
      <c r="C49" s="6"/>
      <c r="D49" s="6"/>
      <c r="E49" s="6"/>
      <c r="F49" s="6"/>
      <c r="G49" s="6"/>
      <c r="H49" s="7"/>
      <c r="I49" s="53">
        <f>ROUND(H38*(((12*15)+15)-((44/6)*26))*H35,2)*0+ROUND(2*4.33*H35,2)</f>
        <v>161.6</v>
      </c>
      <c r="J49" s="1"/>
      <c r="K49" s="5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30.0" customHeight="1">
      <c r="A50" s="10" t="s">
        <v>56</v>
      </c>
      <c r="B50" s="33" t="s">
        <v>225</v>
      </c>
      <c r="C50" s="6"/>
      <c r="D50" s="6"/>
      <c r="E50" s="6"/>
      <c r="F50" s="6"/>
      <c r="G50" s="6"/>
      <c r="H50" s="7"/>
      <c r="I50" s="53">
        <f>ROUND(H39*H40*15,2)</f>
        <v>62.01</v>
      </c>
      <c r="J50" s="1"/>
      <c r="K50" s="5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45.0" customHeight="1">
      <c r="A51" s="10" t="s">
        <v>58</v>
      </c>
      <c r="B51" s="5" t="s">
        <v>226</v>
      </c>
      <c r="C51" s="6"/>
      <c r="D51" s="6"/>
      <c r="E51" s="6"/>
      <c r="F51" s="6"/>
      <c r="G51" s="6"/>
      <c r="H51" s="7"/>
      <c r="I51" s="53">
        <f>ROUND(SUM(I48:I50)*0.2,2)</f>
        <v>163.91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ht="15.75" customHeight="1">
      <c r="A52" s="10" t="s">
        <v>60</v>
      </c>
      <c r="B52" s="5" t="s">
        <v>61</v>
      </c>
      <c r="C52" s="6"/>
      <c r="D52" s="6"/>
      <c r="E52" s="6"/>
      <c r="F52" s="6"/>
      <c r="G52" s="6"/>
      <c r="H52" s="7"/>
      <c r="I52" s="55" t="s">
        <v>24</v>
      </c>
      <c r="J52" s="1"/>
      <c r="K52" s="1"/>
      <c r="L52" s="56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46.5" customHeight="1">
      <c r="A53" s="57" t="s">
        <v>227</v>
      </c>
      <c r="B53" s="58"/>
      <c r="C53" s="58"/>
      <c r="D53" s="58"/>
      <c r="E53" s="58"/>
      <c r="F53" s="58"/>
      <c r="G53" s="58"/>
      <c r="H53" s="59"/>
      <c r="I53" s="60">
        <f>SUM(I46:I52)</f>
        <v>6457.48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7.5" customHeight="1">
      <c r="A54" s="61"/>
      <c r="B54" s="6"/>
      <c r="C54" s="6"/>
      <c r="D54" s="6"/>
      <c r="E54" s="6"/>
      <c r="F54" s="6"/>
      <c r="G54" s="6"/>
      <c r="H54" s="6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69.0" customHeight="1">
      <c r="A55" s="62" t="s">
        <v>63</v>
      </c>
      <c r="B55" s="63" t="s">
        <v>228</v>
      </c>
      <c r="C55" s="64"/>
      <c r="D55" s="64"/>
      <c r="E55" s="64"/>
      <c r="F55" s="64"/>
      <c r="G55" s="64"/>
      <c r="H55" s="65"/>
      <c r="I55" s="66">
        <f>ROUND(H34*15*H40*0.5,2)</f>
        <v>215.25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11.25" customHeight="1">
      <c r="A56" s="22"/>
      <c r="B56" s="6"/>
      <c r="C56" s="6"/>
      <c r="D56" s="6"/>
      <c r="E56" s="6"/>
      <c r="F56" s="6"/>
      <c r="G56" s="6"/>
      <c r="H56" s="6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42.0" customHeight="1">
      <c r="A57" s="67" t="s">
        <v>229</v>
      </c>
      <c r="B57" s="6"/>
      <c r="C57" s="6"/>
      <c r="D57" s="6"/>
      <c r="E57" s="6"/>
      <c r="F57" s="6"/>
      <c r="G57" s="6"/>
      <c r="H57" s="7"/>
      <c r="I57" s="68">
        <f>I53+I55</f>
        <v>6672.73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9.0" customHeight="1">
      <c r="A58" s="61"/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17.25" customHeight="1">
      <c r="A59" s="69" t="s">
        <v>66</v>
      </c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ht="8.25" customHeight="1">
      <c r="A60" s="61"/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27.0" customHeight="1">
      <c r="A61" s="70" t="s">
        <v>67</v>
      </c>
      <c r="B61" s="6"/>
      <c r="C61" s="6"/>
      <c r="D61" s="6"/>
      <c r="E61" s="6"/>
      <c r="F61" s="6"/>
      <c r="G61" s="6"/>
      <c r="H61" s="6"/>
      <c r="I61" s="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27.0" customHeight="1">
      <c r="A62" s="71" t="s">
        <v>230</v>
      </c>
      <c r="B62" s="6"/>
      <c r="C62" s="6"/>
      <c r="D62" s="6"/>
      <c r="E62" s="6"/>
      <c r="F62" s="6"/>
      <c r="G62" s="6"/>
      <c r="H62" s="6"/>
      <c r="I62" s="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22.5" customHeight="1">
      <c r="A63" s="72" t="s">
        <v>69</v>
      </c>
      <c r="B63" s="73" t="s">
        <v>231</v>
      </c>
      <c r="C63" s="6"/>
      <c r="D63" s="6"/>
      <c r="E63" s="6"/>
      <c r="F63" s="6"/>
      <c r="G63" s="6"/>
      <c r="H63" s="7"/>
      <c r="I63" s="74" t="s">
        <v>71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ht="19.5" customHeight="1">
      <c r="A64" s="75" t="s">
        <v>8</v>
      </c>
      <c r="B64" s="76" t="s">
        <v>232</v>
      </c>
      <c r="C64" s="6"/>
      <c r="D64" s="6"/>
      <c r="E64" s="6"/>
      <c r="F64" s="6"/>
      <c r="G64" s="6"/>
      <c r="H64" s="7"/>
      <c r="I64" s="77">
        <f>ROUND($I$53/12,2)</f>
        <v>538.12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58.5" customHeight="1">
      <c r="A65" s="75" t="s">
        <v>10</v>
      </c>
      <c r="B65" s="5" t="s">
        <v>233</v>
      </c>
      <c r="C65" s="6"/>
      <c r="D65" s="6"/>
      <c r="E65" s="6"/>
      <c r="F65" s="6"/>
      <c r="G65" s="6"/>
      <c r="H65" s="7"/>
      <c r="I65" s="77">
        <f>ROUND(($I$53+$I$53/3)/12,2)</f>
        <v>717.5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15.75" customHeight="1">
      <c r="A66" s="78" t="s">
        <v>74</v>
      </c>
      <c r="B66" s="6"/>
      <c r="C66" s="6"/>
      <c r="D66" s="6"/>
      <c r="E66" s="6"/>
      <c r="F66" s="6"/>
      <c r="G66" s="6"/>
      <c r="H66" s="7"/>
      <c r="I66" s="79">
        <f>SUM(I64+I65)</f>
        <v>1255.62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7.5" customHeight="1">
      <c r="A67" s="80"/>
      <c r="B67" s="6"/>
      <c r="C67" s="6"/>
      <c r="D67" s="6"/>
      <c r="E67" s="6"/>
      <c r="F67" s="6"/>
      <c r="G67" s="6"/>
      <c r="H67" s="6"/>
      <c r="I67" s="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84.0" customHeight="1">
      <c r="A68" s="46" t="s">
        <v>234</v>
      </c>
      <c r="B68" s="6"/>
      <c r="C68" s="6"/>
      <c r="D68" s="6"/>
      <c r="E68" s="6"/>
      <c r="F68" s="6"/>
      <c r="G68" s="6"/>
      <c r="H68" s="6"/>
      <c r="I68" s="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7.5" customHeight="1">
      <c r="A69" s="213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42.0" customHeight="1">
      <c r="A70" s="82" t="s">
        <v>235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27.0" customHeight="1">
      <c r="A71" s="83" t="s">
        <v>77</v>
      </c>
      <c r="B71" s="84" t="s">
        <v>78</v>
      </c>
      <c r="C71" s="6"/>
      <c r="D71" s="6"/>
      <c r="E71" s="6"/>
      <c r="F71" s="6"/>
      <c r="G71" s="7"/>
      <c r="H71" s="214" t="s">
        <v>50</v>
      </c>
      <c r="I71" s="112" t="s">
        <v>79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18.75" customHeight="1">
      <c r="A72" s="87" t="s">
        <v>8</v>
      </c>
      <c r="B72" s="5" t="s">
        <v>80</v>
      </c>
      <c r="C72" s="6"/>
      <c r="D72" s="6"/>
      <c r="E72" s="6"/>
      <c r="F72" s="6"/>
      <c r="G72" s="7"/>
      <c r="H72" s="88">
        <v>0.2</v>
      </c>
      <c r="I72" s="89">
        <f t="shared" ref="I72:I79" si="1">ROUND(($I$53+$I$66+$I$55)*H72,2)</f>
        <v>1585.67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18.75" customHeight="1">
      <c r="A73" s="87" t="s">
        <v>10</v>
      </c>
      <c r="B73" s="5" t="s">
        <v>81</v>
      </c>
      <c r="C73" s="6"/>
      <c r="D73" s="6"/>
      <c r="E73" s="6"/>
      <c r="F73" s="6"/>
      <c r="G73" s="7"/>
      <c r="H73" s="88">
        <v>0.025</v>
      </c>
      <c r="I73" s="89">
        <f t="shared" si="1"/>
        <v>198.21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55.5" customHeight="1">
      <c r="A74" s="87" t="s">
        <v>13</v>
      </c>
      <c r="B74" s="5" t="s">
        <v>236</v>
      </c>
      <c r="C74" s="7"/>
      <c r="D74" s="90" t="s">
        <v>83</v>
      </c>
      <c r="E74" s="91">
        <v>0.03</v>
      </c>
      <c r="F74" s="90" t="s">
        <v>84</v>
      </c>
      <c r="G74" s="92">
        <v>1.0</v>
      </c>
      <c r="H74" s="93">
        <f>ROUND((E74*G74),6)</f>
        <v>0.03</v>
      </c>
      <c r="I74" s="89">
        <f t="shared" si="1"/>
        <v>237.85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15.75" customHeight="1">
      <c r="A75" s="87" t="s">
        <v>16</v>
      </c>
      <c r="B75" s="5" t="s">
        <v>85</v>
      </c>
      <c r="C75" s="6"/>
      <c r="D75" s="6"/>
      <c r="E75" s="6"/>
      <c r="F75" s="6"/>
      <c r="G75" s="7"/>
      <c r="H75" s="88">
        <v>0.015</v>
      </c>
      <c r="I75" s="89">
        <f t="shared" si="1"/>
        <v>118.93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15.75" customHeight="1">
      <c r="A76" s="87" t="s">
        <v>56</v>
      </c>
      <c r="B76" s="5" t="s">
        <v>86</v>
      </c>
      <c r="C76" s="6"/>
      <c r="D76" s="6"/>
      <c r="E76" s="6"/>
      <c r="F76" s="6"/>
      <c r="G76" s="7"/>
      <c r="H76" s="88">
        <v>0.01</v>
      </c>
      <c r="I76" s="89">
        <f t="shared" si="1"/>
        <v>79.28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15.75" customHeight="1">
      <c r="A77" s="87" t="s">
        <v>58</v>
      </c>
      <c r="B77" s="5" t="s">
        <v>87</v>
      </c>
      <c r="C77" s="6"/>
      <c r="D77" s="6"/>
      <c r="E77" s="6"/>
      <c r="F77" s="6"/>
      <c r="G77" s="7"/>
      <c r="H77" s="88">
        <v>0.006</v>
      </c>
      <c r="I77" s="89">
        <f t="shared" si="1"/>
        <v>47.57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15.75" customHeight="1">
      <c r="A78" s="87" t="s">
        <v>60</v>
      </c>
      <c r="B78" s="5" t="s">
        <v>88</v>
      </c>
      <c r="C78" s="6"/>
      <c r="D78" s="6"/>
      <c r="E78" s="6"/>
      <c r="F78" s="6"/>
      <c r="G78" s="7"/>
      <c r="H78" s="88">
        <v>0.002</v>
      </c>
      <c r="I78" s="89">
        <f t="shared" si="1"/>
        <v>15.86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ht="15.75" customHeight="1">
      <c r="A79" s="87" t="s">
        <v>63</v>
      </c>
      <c r="B79" s="5" t="s">
        <v>237</v>
      </c>
      <c r="C79" s="6"/>
      <c r="D79" s="6"/>
      <c r="E79" s="6"/>
      <c r="F79" s="6"/>
      <c r="G79" s="7"/>
      <c r="H79" s="88">
        <v>0.08</v>
      </c>
      <c r="I79" s="89">
        <f t="shared" si="1"/>
        <v>634.27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15.75" customHeight="1">
      <c r="A80" s="94" t="s">
        <v>74</v>
      </c>
      <c r="B80" s="6"/>
      <c r="C80" s="6"/>
      <c r="D80" s="6"/>
      <c r="E80" s="6"/>
      <c r="F80" s="6"/>
      <c r="G80" s="7"/>
      <c r="H80" s="95">
        <f t="shared" ref="H80:I80" si="2">SUM(H72:H79)</f>
        <v>0.368</v>
      </c>
      <c r="I80" s="96">
        <f t="shared" si="2"/>
        <v>2917.64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8.25" customHeight="1">
      <c r="A81" s="97"/>
      <c r="B81" s="98"/>
      <c r="C81" s="98"/>
      <c r="D81" s="98"/>
      <c r="E81" s="98"/>
      <c r="F81" s="98"/>
      <c r="G81" s="98"/>
      <c r="H81" s="99"/>
      <c r="I81" s="10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35.25" customHeight="1">
      <c r="A82" s="46" t="s">
        <v>90</v>
      </c>
      <c r="B82" s="6"/>
      <c r="C82" s="6"/>
      <c r="D82" s="6"/>
      <c r="E82" s="6"/>
      <c r="F82" s="6"/>
      <c r="G82" s="6"/>
      <c r="H82" s="6"/>
      <c r="I82" s="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9.75" customHeight="1">
      <c r="A83" s="27"/>
      <c r="B83" s="6"/>
      <c r="C83" s="6"/>
      <c r="D83" s="6"/>
      <c r="E83" s="6"/>
      <c r="F83" s="6"/>
      <c r="G83" s="6"/>
      <c r="H83" s="6"/>
      <c r="I83" s="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ht="20.25" customHeight="1">
      <c r="A84" s="101" t="s">
        <v>91</v>
      </c>
      <c r="B84" s="6"/>
      <c r="C84" s="6"/>
      <c r="D84" s="6"/>
      <c r="E84" s="6"/>
      <c r="F84" s="6"/>
      <c r="G84" s="6"/>
      <c r="H84" s="6"/>
      <c r="I84" s="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ht="27.0" customHeight="1">
      <c r="A85" s="102" t="s">
        <v>92</v>
      </c>
      <c r="B85" s="50" t="s">
        <v>93</v>
      </c>
      <c r="C85" s="6"/>
      <c r="D85" s="6"/>
      <c r="E85" s="6"/>
      <c r="F85" s="6"/>
      <c r="G85" s="6"/>
      <c r="H85" s="7"/>
      <c r="I85" s="86" t="s">
        <v>71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ht="23.25" customHeight="1">
      <c r="A86" s="103" t="s">
        <v>8</v>
      </c>
      <c r="B86" s="5" t="s">
        <v>238</v>
      </c>
      <c r="C86" s="6"/>
      <c r="D86" s="6"/>
      <c r="E86" s="6"/>
      <c r="F86" s="6"/>
      <c r="G86" s="6"/>
      <c r="H86" s="6"/>
      <c r="I86" s="89">
        <f>IF(ROUND((H87*H89*H88)-(I46*H90),2)&lt;0,0,ROUND((H87*H89*H88)-(I46*H90),2))</f>
        <v>47.35</v>
      </c>
      <c r="J86" s="1"/>
      <c r="K86" s="1">
        <f>1/12</f>
        <v>0.08333333333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ht="27.0" customHeight="1">
      <c r="A87" s="103"/>
      <c r="B87" s="5" t="s">
        <v>239</v>
      </c>
      <c r="C87" s="6"/>
      <c r="D87" s="6"/>
      <c r="E87" s="6"/>
      <c r="F87" s="6"/>
      <c r="G87" s="6"/>
      <c r="H87" s="104">
        <v>5.0</v>
      </c>
      <c r="I87" s="55" t="s">
        <v>24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ht="19.5" customHeight="1">
      <c r="A88" s="103"/>
      <c r="B88" s="5" t="s">
        <v>240</v>
      </c>
      <c r="C88" s="6"/>
      <c r="D88" s="6"/>
      <c r="E88" s="6"/>
      <c r="F88" s="6"/>
      <c r="G88" s="7"/>
      <c r="H88" s="105">
        <v>2.0</v>
      </c>
      <c r="I88" s="55" t="s">
        <v>24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ht="19.5" customHeight="1">
      <c r="A89" s="103"/>
      <c r="B89" s="39" t="s">
        <v>97</v>
      </c>
      <c r="C89" s="6"/>
      <c r="D89" s="6"/>
      <c r="E89" s="6"/>
      <c r="F89" s="6"/>
      <c r="G89" s="7"/>
      <c r="H89" s="106">
        <v>30.0</v>
      </c>
      <c r="I89" s="5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27.75" customHeight="1">
      <c r="A90" s="103"/>
      <c r="B90" s="39" t="s">
        <v>241</v>
      </c>
      <c r="C90" s="6"/>
      <c r="D90" s="6"/>
      <c r="E90" s="6"/>
      <c r="F90" s="6"/>
      <c r="G90" s="7"/>
      <c r="H90" s="107">
        <v>0.06</v>
      </c>
      <c r="I90" s="5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14.25" customHeight="1">
      <c r="A91" s="103" t="s">
        <v>10</v>
      </c>
      <c r="B91" s="5" t="s">
        <v>242</v>
      </c>
      <c r="C91" s="6"/>
      <c r="D91" s="6"/>
      <c r="E91" s="6"/>
      <c r="F91" s="6"/>
      <c r="G91" s="6"/>
      <c r="H91" s="6"/>
      <c r="I91" s="89">
        <f>ROUND(H93*H92*(1-H94),2)*1+ROUND(21.726*6*(1-H94),2)*0</f>
        <v>720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ht="15.75" customHeight="1">
      <c r="A92" s="103"/>
      <c r="B92" s="5" t="s">
        <v>243</v>
      </c>
      <c r="C92" s="6"/>
      <c r="D92" s="6"/>
      <c r="E92" s="6"/>
      <c r="F92" s="6"/>
      <c r="G92" s="6"/>
      <c r="H92" s="104">
        <v>30.0</v>
      </c>
      <c r="I92" s="55" t="s">
        <v>24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ht="15.75" customHeight="1">
      <c r="A93" s="103"/>
      <c r="B93" s="5" t="s">
        <v>244</v>
      </c>
      <c r="C93" s="6"/>
      <c r="D93" s="6"/>
      <c r="E93" s="6"/>
      <c r="F93" s="6"/>
      <c r="G93" s="6"/>
      <c r="H93" s="106">
        <v>30.0</v>
      </c>
      <c r="I93" s="5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24.0" customHeight="1">
      <c r="A94" s="103"/>
      <c r="B94" s="215" t="s">
        <v>245</v>
      </c>
      <c r="C94" s="6"/>
      <c r="D94" s="6"/>
      <c r="E94" s="6"/>
      <c r="F94" s="6"/>
      <c r="G94" s="7"/>
      <c r="H94" s="107">
        <v>0.2</v>
      </c>
      <c r="I94" s="5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5.75" customHeight="1">
      <c r="A95" s="103" t="s">
        <v>13</v>
      </c>
      <c r="B95" s="5" t="s">
        <v>103</v>
      </c>
      <c r="C95" s="6"/>
      <c r="D95" s="6"/>
      <c r="E95" s="6"/>
      <c r="F95" s="6"/>
      <c r="G95" s="6"/>
      <c r="H95" s="6"/>
      <c r="I95" s="89">
        <v>0.0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33.75" customHeight="1">
      <c r="A96" s="103" t="s">
        <v>16</v>
      </c>
      <c r="B96" s="5" t="s">
        <v>246</v>
      </c>
      <c r="C96" s="6"/>
      <c r="D96" s="6"/>
      <c r="E96" s="6"/>
      <c r="F96" s="6"/>
      <c r="G96" s="6"/>
      <c r="H96" s="6"/>
      <c r="I96" s="89">
        <f>ROUND($I$57*26*0.00031,2)</f>
        <v>53.78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41.25" customHeight="1">
      <c r="A97" s="103" t="s">
        <v>56</v>
      </c>
      <c r="B97" s="5" t="s">
        <v>247</v>
      </c>
      <c r="C97" s="6"/>
      <c r="D97" s="6"/>
      <c r="E97" s="6"/>
      <c r="F97" s="6"/>
      <c r="G97" s="6"/>
      <c r="H97" s="7"/>
      <c r="I97" s="89">
        <f>ROUND(($I$46*0.0052066)/12,2)</f>
        <v>1.83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15.75" customHeight="1">
      <c r="A98" s="103" t="s">
        <v>58</v>
      </c>
      <c r="B98" s="108" t="s">
        <v>106</v>
      </c>
      <c r="C98" s="6"/>
      <c r="D98" s="6"/>
      <c r="E98" s="6"/>
      <c r="F98" s="6"/>
      <c r="G98" s="6"/>
      <c r="H98" s="6"/>
      <c r="I98" s="109">
        <v>0.0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8.0" customHeight="1">
      <c r="A99" s="110"/>
      <c r="B99" s="94" t="s">
        <v>74</v>
      </c>
      <c r="C99" s="6"/>
      <c r="D99" s="6"/>
      <c r="E99" s="6"/>
      <c r="F99" s="6"/>
      <c r="G99" s="6"/>
      <c r="H99" s="15"/>
      <c r="I99" s="96">
        <f>SUM(I86:I98)</f>
        <v>822.96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9.0" customHeight="1">
      <c r="A100" s="27"/>
      <c r="B100" s="6"/>
      <c r="C100" s="6"/>
      <c r="D100" s="6"/>
      <c r="E100" s="6"/>
      <c r="F100" s="6"/>
      <c r="G100" s="6"/>
      <c r="H100" s="6"/>
      <c r="I100" s="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32.25" customHeight="1">
      <c r="A101" s="46" t="s">
        <v>107</v>
      </c>
      <c r="B101" s="6"/>
      <c r="C101" s="6"/>
      <c r="D101" s="6"/>
      <c r="E101" s="6"/>
      <c r="F101" s="6"/>
      <c r="G101" s="6"/>
      <c r="H101" s="6"/>
      <c r="I101" s="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8.25" customHeight="1">
      <c r="A102" s="22"/>
      <c r="B102" s="6"/>
      <c r="C102" s="6"/>
      <c r="D102" s="6"/>
      <c r="E102" s="6"/>
      <c r="F102" s="6"/>
      <c r="G102" s="6"/>
      <c r="H102" s="6"/>
      <c r="I102" s="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7.25" customHeight="1">
      <c r="A103" s="111" t="s">
        <v>108</v>
      </c>
      <c r="B103" s="6"/>
      <c r="C103" s="6"/>
      <c r="D103" s="6"/>
      <c r="E103" s="6"/>
      <c r="F103" s="6"/>
      <c r="G103" s="6"/>
      <c r="H103" s="6"/>
      <c r="I103" s="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5.75" customHeight="1">
      <c r="A104" s="112">
        <v>2.0</v>
      </c>
      <c r="B104" s="84" t="s">
        <v>109</v>
      </c>
      <c r="C104" s="6"/>
      <c r="D104" s="6"/>
      <c r="E104" s="6"/>
      <c r="F104" s="6"/>
      <c r="G104" s="6"/>
      <c r="H104" s="7"/>
      <c r="I104" s="112" t="s">
        <v>71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14.25" customHeight="1">
      <c r="A105" s="32" t="s">
        <v>69</v>
      </c>
      <c r="B105" s="33" t="s">
        <v>248</v>
      </c>
      <c r="C105" s="6"/>
      <c r="D105" s="6"/>
      <c r="E105" s="6"/>
      <c r="F105" s="6"/>
      <c r="G105" s="6"/>
      <c r="H105" s="7"/>
      <c r="I105" s="113">
        <f>I66</f>
        <v>1255.62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14.25" customHeight="1">
      <c r="A106" s="32" t="s">
        <v>77</v>
      </c>
      <c r="B106" s="33" t="s">
        <v>78</v>
      </c>
      <c r="C106" s="6"/>
      <c r="D106" s="6"/>
      <c r="E106" s="6"/>
      <c r="F106" s="6"/>
      <c r="G106" s="6"/>
      <c r="H106" s="7"/>
      <c r="I106" s="113">
        <f>I80</f>
        <v>2917.64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4.25" customHeight="1">
      <c r="A107" s="32" t="s">
        <v>92</v>
      </c>
      <c r="B107" s="33" t="s">
        <v>93</v>
      </c>
      <c r="C107" s="6"/>
      <c r="D107" s="6"/>
      <c r="E107" s="6"/>
      <c r="F107" s="6"/>
      <c r="G107" s="6"/>
      <c r="H107" s="7"/>
      <c r="I107" s="113">
        <f>I99</f>
        <v>822.96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14.25" customHeight="1">
      <c r="A108" s="114" t="s">
        <v>74</v>
      </c>
      <c r="B108" s="6"/>
      <c r="C108" s="6"/>
      <c r="D108" s="6"/>
      <c r="E108" s="6"/>
      <c r="F108" s="6"/>
      <c r="G108" s="6"/>
      <c r="H108" s="7"/>
      <c r="I108" s="115">
        <f>SUM(I105+I106+I107)</f>
        <v>4996.22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8.25" customHeight="1">
      <c r="A109" s="116"/>
      <c r="B109" s="6"/>
      <c r="C109" s="6"/>
      <c r="D109" s="6"/>
      <c r="E109" s="6"/>
      <c r="F109" s="6"/>
      <c r="G109" s="6"/>
      <c r="H109" s="6"/>
      <c r="I109" s="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20.25" customHeight="1">
      <c r="A110" s="117" t="s">
        <v>111</v>
      </c>
      <c r="B110" s="6"/>
      <c r="C110" s="6"/>
      <c r="D110" s="6"/>
      <c r="E110" s="6"/>
      <c r="F110" s="6"/>
      <c r="G110" s="6"/>
      <c r="H110" s="6"/>
      <c r="I110" s="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15.0" customHeight="1">
      <c r="A111" s="102">
        <v>3.0</v>
      </c>
      <c r="B111" s="118" t="s">
        <v>112</v>
      </c>
      <c r="C111" s="6"/>
      <c r="D111" s="6"/>
      <c r="E111" s="6"/>
      <c r="F111" s="6"/>
      <c r="G111" s="6"/>
      <c r="H111" s="7"/>
      <c r="I111" s="102" t="s">
        <v>71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36.0" customHeight="1">
      <c r="A112" s="103" t="s">
        <v>8</v>
      </c>
      <c r="B112" s="5" t="s">
        <v>249</v>
      </c>
      <c r="C112" s="6"/>
      <c r="D112" s="6"/>
      <c r="E112" s="6"/>
      <c r="F112" s="6"/>
      <c r="G112" s="6"/>
      <c r="H112" s="7"/>
      <c r="I112" s="89">
        <f>ROUND((($I$53/12)+($I$64/12)+($I$65/12))*(30/30)*0.05,2)</f>
        <v>32.14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14.25" customHeight="1">
      <c r="A113" s="103" t="s">
        <v>10</v>
      </c>
      <c r="B113" s="108" t="s">
        <v>114</v>
      </c>
      <c r="C113" s="6"/>
      <c r="D113" s="6"/>
      <c r="E113" s="6"/>
      <c r="F113" s="6"/>
      <c r="G113" s="6"/>
      <c r="H113" s="7"/>
      <c r="I113" s="89">
        <f>ROUND($H$79*I112,2)</f>
        <v>2.57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25.5" customHeight="1">
      <c r="A114" s="103" t="s">
        <v>13</v>
      </c>
      <c r="B114" s="5" t="s">
        <v>250</v>
      </c>
      <c r="C114" s="6"/>
      <c r="D114" s="6"/>
      <c r="E114" s="6"/>
      <c r="F114" s="6"/>
      <c r="G114" s="6"/>
      <c r="H114" s="7"/>
      <c r="I114" s="89">
        <f>ROUND((0.08*0.4*SUM($I$53+$I$64+$I$65)*0.05),2)</f>
        <v>12.34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37.5" customHeight="1">
      <c r="A115" s="103" t="s">
        <v>16</v>
      </c>
      <c r="B115" s="5" t="s">
        <v>251</v>
      </c>
      <c r="C115" s="6"/>
      <c r="D115" s="6"/>
      <c r="E115" s="6"/>
      <c r="F115" s="6"/>
      <c r="G115" s="6"/>
      <c r="H115" s="7"/>
      <c r="I115" s="89">
        <f>ROUND(((7/30)/$H$11)*$I$53*1,2)</f>
        <v>125.56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23.25" customHeight="1">
      <c r="A116" s="103" t="s">
        <v>56</v>
      </c>
      <c r="B116" s="108" t="s">
        <v>117</v>
      </c>
      <c r="C116" s="6"/>
      <c r="D116" s="6"/>
      <c r="E116" s="6"/>
      <c r="F116" s="6"/>
      <c r="G116" s="6"/>
      <c r="H116" s="7"/>
      <c r="I116" s="89">
        <f>ROUND($H$80*I115,2)</f>
        <v>46.21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26.25" customHeight="1">
      <c r="A117" s="103" t="s">
        <v>58</v>
      </c>
      <c r="B117" s="5" t="s">
        <v>252</v>
      </c>
      <c r="C117" s="6"/>
      <c r="D117" s="6"/>
      <c r="E117" s="6"/>
      <c r="F117" s="6"/>
      <c r="G117" s="6"/>
      <c r="H117" s="7"/>
      <c r="I117" s="89">
        <f>ROUND(0.08*0.4*SUM($I$53+$I$64+$I$65)*1,2)</f>
        <v>246.82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15.75" customHeight="1">
      <c r="A118" s="94" t="s">
        <v>119</v>
      </c>
      <c r="B118" s="6"/>
      <c r="C118" s="6"/>
      <c r="D118" s="6"/>
      <c r="E118" s="6"/>
      <c r="F118" s="6"/>
      <c r="G118" s="6"/>
      <c r="H118" s="7"/>
      <c r="I118" s="96">
        <f>SUM(I112:I117)</f>
        <v>465.64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9.0" customHeight="1">
      <c r="A119" s="119"/>
      <c r="B119" s="6"/>
      <c r="C119" s="6"/>
      <c r="D119" s="6"/>
      <c r="E119" s="6"/>
      <c r="F119" s="6"/>
      <c r="G119" s="6"/>
      <c r="H119" s="6"/>
      <c r="I119" s="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24.0" customHeight="1">
      <c r="A120" s="120" t="s">
        <v>120</v>
      </c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26.25" customHeight="1">
      <c r="A121" s="46" t="s">
        <v>121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45.0" customHeight="1">
      <c r="A122" s="82" t="s">
        <v>253</v>
      </c>
      <c r="B122" s="6"/>
      <c r="C122" s="6"/>
      <c r="D122" s="6"/>
      <c r="E122" s="6"/>
      <c r="F122" s="6"/>
      <c r="G122" s="6"/>
      <c r="H122" s="6"/>
      <c r="I122" s="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36.75" customHeight="1">
      <c r="A123" s="123" t="s">
        <v>123</v>
      </c>
      <c r="B123" s="124">
        <f>I53</f>
        <v>6457.48</v>
      </c>
      <c r="C123" s="125" t="s">
        <v>124</v>
      </c>
      <c r="D123" s="123" t="s">
        <v>125</v>
      </c>
      <c r="E123" s="124">
        <f>I108</f>
        <v>4996.22</v>
      </c>
      <c r="F123" s="125" t="s">
        <v>124</v>
      </c>
      <c r="G123" s="123" t="s">
        <v>126</v>
      </c>
      <c r="H123" s="124">
        <f>I118</f>
        <v>465.64</v>
      </c>
      <c r="I123" s="126">
        <f>B123+E123+H123</f>
        <v>11919.34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7.5" customHeight="1">
      <c r="A124" s="81"/>
      <c r="B124" s="6"/>
      <c r="C124" s="6"/>
      <c r="D124" s="6"/>
      <c r="E124" s="6"/>
      <c r="F124" s="6"/>
      <c r="G124" s="6"/>
      <c r="H124" s="6"/>
      <c r="I124" s="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36.0" customHeight="1">
      <c r="A125" s="121" t="s">
        <v>127</v>
      </c>
      <c r="B125" s="6"/>
      <c r="C125" s="6"/>
      <c r="D125" s="6"/>
      <c r="E125" s="7"/>
      <c r="F125" s="127" t="s">
        <v>128</v>
      </c>
      <c r="G125" s="6"/>
      <c r="H125" s="7"/>
      <c r="I125" s="216">
        <f>ROUND(I123/30,2)</f>
        <v>397.31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24.0" customHeight="1">
      <c r="A126" s="129" t="s">
        <v>129</v>
      </c>
      <c r="B126" s="118" t="s">
        <v>130</v>
      </c>
      <c r="C126" s="6"/>
      <c r="D126" s="6"/>
      <c r="E126" s="6"/>
      <c r="F126" s="6"/>
      <c r="G126" s="6"/>
      <c r="H126" s="7"/>
      <c r="I126" s="129" t="s">
        <v>71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42.75" customHeight="1">
      <c r="A127" s="103" t="s">
        <v>8</v>
      </c>
      <c r="B127" s="33" t="s">
        <v>254</v>
      </c>
      <c r="C127" s="6"/>
      <c r="D127" s="6"/>
      <c r="E127" s="6"/>
      <c r="F127" s="6"/>
      <c r="G127" s="6"/>
      <c r="H127" s="7"/>
      <c r="I127" s="89">
        <f>ROUND(I123/12,2)</f>
        <v>993.28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25.5" customHeight="1">
      <c r="A128" s="103" t="s">
        <v>10</v>
      </c>
      <c r="B128" s="33" t="s">
        <v>255</v>
      </c>
      <c r="C128" s="6"/>
      <c r="D128" s="6"/>
      <c r="E128" s="6"/>
      <c r="F128" s="6"/>
      <c r="G128" s="6"/>
      <c r="H128" s="7"/>
      <c r="I128" s="89">
        <f>ROUND((1/30)/12*(I123),2)</f>
        <v>33.11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30.75" customHeight="1">
      <c r="A129" s="103" t="s">
        <v>13</v>
      </c>
      <c r="B129" s="33" t="s">
        <v>256</v>
      </c>
      <c r="C129" s="6"/>
      <c r="D129" s="6"/>
      <c r="E129" s="6"/>
      <c r="F129" s="6"/>
      <c r="G129" s="6"/>
      <c r="H129" s="7"/>
      <c r="I129" s="89">
        <f>ROUND((5/30)/12*0.015*(I123),2)</f>
        <v>2.48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28.5" customHeight="1">
      <c r="A130" s="103" t="s">
        <v>16</v>
      </c>
      <c r="B130" s="111" t="s">
        <v>257</v>
      </c>
      <c r="C130" s="6"/>
      <c r="D130" s="6"/>
      <c r="E130" s="6"/>
      <c r="F130" s="6"/>
      <c r="G130" s="6"/>
      <c r="H130" s="7"/>
      <c r="I130" s="89">
        <f>ROUND(((($I$123)/30)*0.69)/12,2)</f>
        <v>22.85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45.0" customHeight="1">
      <c r="A131" s="130" t="s">
        <v>56</v>
      </c>
      <c r="B131" s="131" t="s">
        <v>258</v>
      </c>
      <c r="C131" s="6"/>
      <c r="D131" s="6"/>
      <c r="E131" s="6"/>
      <c r="F131" s="6"/>
      <c r="G131" s="6"/>
      <c r="H131" s="7"/>
      <c r="I131" s="132">
        <f>ROUND(($I$123)*(4/12)*0.02,2)</f>
        <v>79.46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38.25" customHeight="1">
      <c r="A132" s="103" t="s">
        <v>58</v>
      </c>
      <c r="B132" s="33" t="s">
        <v>259</v>
      </c>
      <c r="C132" s="6"/>
      <c r="D132" s="6"/>
      <c r="E132" s="6"/>
      <c r="F132" s="6"/>
      <c r="G132" s="6"/>
      <c r="H132" s="7"/>
      <c r="I132" s="89">
        <f>ROUND(((3/30)/12)*(I123),2)</f>
        <v>99.33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15.75" customHeight="1">
      <c r="A133" s="94" t="s">
        <v>74</v>
      </c>
      <c r="B133" s="6"/>
      <c r="C133" s="6"/>
      <c r="D133" s="6"/>
      <c r="E133" s="6"/>
      <c r="F133" s="6"/>
      <c r="G133" s="6"/>
      <c r="H133" s="7"/>
      <c r="I133" s="96">
        <f>SUM(I127:I132)</f>
        <v>1230.51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6.0" customHeight="1">
      <c r="A134" s="217"/>
      <c r="B134" s="6"/>
      <c r="C134" s="6"/>
      <c r="D134" s="6"/>
      <c r="E134" s="6"/>
      <c r="F134" s="6"/>
      <c r="G134" s="6"/>
      <c r="H134" s="6"/>
      <c r="I134" s="1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37.5" customHeight="1">
      <c r="A135" s="134" t="s">
        <v>260</v>
      </c>
      <c r="B135" s="6"/>
      <c r="C135" s="6"/>
      <c r="D135" s="6"/>
      <c r="E135" s="6"/>
      <c r="F135" s="6"/>
      <c r="G135" s="6"/>
      <c r="H135" s="7"/>
      <c r="I135" s="135">
        <f>ROUND((12*I133)/I125,2)</f>
        <v>37.17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9.0" customHeight="1">
      <c r="A136" s="119"/>
      <c r="B136" s="6"/>
      <c r="C136" s="6"/>
      <c r="D136" s="6"/>
      <c r="E136" s="6"/>
      <c r="F136" s="6"/>
      <c r="G136" s="6"/>
      <c r="H136" s="6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15.75" customHeight="1">
      <c r="A137" s="101" t="s">
        <v>138</v>
      </c>
      <c r="B137" s="6"/>
      <c r="C137" s="6"/>
      <c r="D137" s="6"/>
      <c r="E137" s="6"/>
      <c r="F137" s="6"/>
      <c r="G137" s="6"/>
      <c r="H137" s="6"/>
      <c r="I137" s="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15.75" customHeight="1">
      <c r="A138" s="137" t="s">
        <v>139</v>
      </c>
      <c r="B138" s="138" t="s">
        <v>140</v>
      </c>
      <c r="C138" s="6"/>
      <c r="D138" s="6"/>
      <c r="E138" s="6"/>
      <c r="F138" s="6"/>
      <c r="G138" s="6"/>
      <c r="H138" s="7"/>
      <c r="I138" s="139" t="s">
        <v>71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15.75" customHeight="1">
      <c r="A139" s="75" t="s">
        <v>8</v>
      </c>
      <c r="B139" s="76" t="s">
        <v>141</v>
      </c>
      <c r="C139" s="6"/>
      <c r="D139" s="6"/>
      <c r="E139" s="6"/>
      <c r="F139" s="6"/>
      <c r="G139" s="6"/>
      <c r="H139" s="7"/>
      <c r="I139" s="140">
        <v>0.0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15.75" customHeight="1">
      <c r="A140" s="78" t="s">
        <v>74</v>
      </c>
      <c r="B140" s="6"/>
      <c r="C140" s="6"/>
      <c r="D140" s="6"/>
      <c r="E140" s="6"/>
      <c r="F140" s="6"/>
      <c r="G140" s="6"/>
      <c r="H140" s="7"/>
      <c r="I140" s="79">
        <v>0.0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7.5" customHeight="1">
      <c r="A141" s="136"/>
      <c r="B141" s="6"/>
      <c r="C141" s="6"/>
      <c r="D141" s="6"/>
      <c r="E141" s="6"/>
      <c r="F141" s="6"/>
      <c r="G141" s="6"/>
      <c r="H141" s="6"/>
      <c r="I141" s="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23.25" customHeight="1">
      <c r="A142" s="70" t="s">
        <v>142</v>
      </c>
      <c r="B142" s="6"/>
      <c r="C142" s="6"/>
      <c r="D142" s="6"/>
      <c r="E142" s="6"/>
      <c r="F142" s="6"/>
      <c r="G142" s="6"/>
      <c r="H142" s="6"/>
      <c r="I142" s="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23.25" customHeight="1">
      <c r="A143" s="112">
        <v>4.0</v>
      </c>
      <c r="B143" s="138" t="s">
        <v>143</v>
      </c>
      <c r="C143" s="6"/>
      <c r="D143" s="6"/>
      <c r="E143" s="6"/>
      <c r="F143" s="6"/>
      <c r="G143" s="6"/>
      <c r="H143" s="7"/>
      <c r="I143" s="139" t="s">
        <v>71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18.75" customHeight="1">
      <c r="A144" s="32" t="s">
        <v>129</v>
      </c>
      <c r="B144" s="76" t="s">
        <v>130</v>
      </c>
      <c r="C144" s="6"/>
      <c r="D144" s="6"/>
      <c r="E144" s="6"/>
      <c r="F144" s="6"/>
      <c r="G144" s="6"/>
      <c r="H144" s="7"/>
      <c r="I144" s="140">
        <f>I133</f>
        <v>1230.51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21.75" customHeight="1">
      <c r="A145" s="32" t="s">
        <v>144</v>
      </c>
      <c r="B145" s="76" t="s">
        <v>140</v>
      </c>
      <c r="C145" s="6"/>
      <c r="D145" s="6"/>
      <c r="E145" s="6"/>
      <c r="F145" s="6"/>
      <c r="G145" s="6"/>
      <c r="H145" s="7"/>
      <c r="I145" s="140">
        <f>I140</f>
        <v>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23.25" customHeight="1">
      <c r="A146" s="114" t="s">
        <v>74</v>
      </c>
      <c r="B146" s="6"/>
      <c r="C146" s="6"/>
      <c r="D146" s="6"/>
      <c r="E146" s="6"/>
      <c r="F146" s="6"/>
      <c r="G146" s="6"/>
      <c r="H146" s="7"/>
      <c r="I146" s="79">
        <f>SUM(I144+I145)</f>
        <v>1230.51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7.5" customHeight="1">
      <c r="A147" s="136"/>
      <c r="B147" s="6"/>
      <c r="C147" s="6"/>
      <c r="D147" s="6"/>
      <c r="E147" s="6"/>
      <c r="F147" s="6"/>
      <c r="G147" s="6"/>
      <c r="H147" s="6"/>
      <c r="I147" s="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27.75" customHeight="1">
      <c r="A148" s="120" t="s">
        <v>145</v>
      </c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27.0" customHeight="1">
      <c r="A149" s="102">
        <v>3.0</v>
      </c>
      <c r="B149" s="50" t="s">
        <v>146</v>
      </c>
      <c r="C149" s="6"/>
      <c r="D149" s="6"/>
      <c r="E149" s="6"/>
      <c r="F149" s="6"/>
      <c r="G149" s="6"/>
      <c r="H149" s="7"/>
      <c r="I149" s="102" t="s">
        <v>71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27.0" customHeight="1">
      <c r="A150" s="103" t="s">
        <v>8</v>
      </c>
      <c r="B150" s="5" t="s">
        <v>261</v>
      </c>
      <c r="C150" s="6"/>
      <c r="D150" s="6"/>
      <c r="E150" s="6"/>
      <c r="F150" s="6"/>
      <c r="G150" s="6"/>
      <c r="H150" s="7"/>
      <c r="I150" s="89">
        <f>72*2</f>
        <v>144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15.75" customHeight="1">
      <c r="A151" s="103" t="s">
        <v>10</v>
      </c>
      <c r="B151" s="5" t="s">
        <v>262</v>
      </c>
      <c r="C151" s="6"/>
      <c r="D151" s="6"/>
      <c r="E151" s="6"/>
      <c r="F151" s="6"/>
      <c r="G151" s="6"/>
      <c r="H151" s="7"/>
      <c r="I151" s="109">
        <v>160.0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17.25" customHeight="1">
      <c r="A152" s="103" t="s">
        <v>13</v>
      </c>
      <c r="B152" s="5" t="s">
        <v>106</v>
      </c>
      <c r="C152" s="6"/>
      <c r="D152" s="6"/>
      <c r="E152" s="6"/>
      <c r="F152" s="6"/>
      <c r="G152" s="6"/>
      <c r="H152" s="7"/>
      <c r="I152" s="109" t="s">
        <v>149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15.75" customHeight="1">
      <c r="A153" s="94" t="s">
        <v>150</v>
      </c>
      <c r="B153" s="6"/>
      <c r="C153" s="6"/>
      <c r="D153" s="6"/>
      <c r="E153" s="6"/>
      <c r="F153" s="6"/>
      <c r="G153" s="6"/>
      <c r="H153" s="7"/>
      <c r="I153" s="142">
        <f>ROUND(SUM(I150:I152),2)</f>
        <v>304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7.5" customHeight="1">
      <c r="A154" s="143"/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15.75" customHeight="1">
      <c r="A155" s="144" t="s">
        <v>151</v>
      </c>
      <c r="B155" s="6"/>
      <c r="C155" s="6"/>
      <c r="D155" s="6"/>
      <c r="E155" s="6"/>
      <c r="F155" s="6"/>
      <c r="G155" s="6"/>
      <c r="H155" s="6"/>
      <c r="I155" s="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6.75" customHeight="1">
      <c r="A156" s="145"/>
      <c r="B156" s="146"/>
      <c r="C156" s="146"/>
      <c r="D156" s="146"/>
      <c r="E156" s="146"/>
      <c r="F156" s="146"/>
      <c r="G156" s="146"/>
      <c r="H156" s="146"/>
      <c r="I156" s="14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16.5" customHeight="1">
      <c r="A157" s="117" t="s">
        <v>152</v>
      </c>
      <c r="B157" s="6"/>
      <c r="C157" s="6"/>
      <c r="D157" s="6"/>
      <c r="E157" s="6"/>
      <c r="F157" s="6"/>
      <c r="G157" s="6"/>
      <c r="H157" s="6"/>
      <c r="I157" s="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30.0" customHeight="1">
      <c r="A158" s="102">
        <v>6.0</v>
      </c>
      <c r="B158" s="118" t="s">
        <v>153</v>
      </c>
      <c r="C158" s="6"/>
      <c r="D158" s="6"/>
      <c r="E158" s="6"/>
      <c r="F158" s="6"/>
      <c r="G158" s="7"/>
      <c r="H158" s="85" t="s">
        <v>50</v>
      </c>
      <c r="I158" s="148" t="s">
        <v>79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50.25" customHeight="1">
      <c r="A159" s="39" t="s">
        <v>154</v>
      </c>
      <c r="B159" s="6"/>
      <c r="C159" s="6"/>
      <c r="D159" s="6"/>
      <c r="E159" s="6"/>
      <c r="F159" s="6"/>
      <c r="G159" s="7"/>
      <c r="H159" s="149" t="s">
        <v>24</v>
      </c>
      <c r="I159" s="150">
        <f>SUM(I57+I108+I118+I146+I153)</f>
        <v>13669.1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15.0" customHeight="1">
      <c r="A160" s="103" t="s">
        <v>8</v>
      </c>
      <c r="B160" s="151" t="s">
        <v>155</v>
      </c>
      <c r="C160" s="6"/>
      <c r="D160" s="6"/>
      <c r="E160" s="6"/>
      <c r="F160" s="6"/>
      <c r="G160" s="7"/>
      <c r="H160" s="88">
        <v>0.05</v>
      </c>
      <c r="I160" s="89">
        <f>ROUND(H160*I159,2)</f>
        <v>683.46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50.25" customHeight="1">
      <c r="A161" s="39" t="s">
        <v>156</v>
      </c>
      <c r="B161" s="6"/>
      <c r="C161" s="6"/>
      <c r="D161" s="6"/>
      <c r="E161" s="6"/>
      <c r="F161" s="6"/>
      <c r="G161" s="7"/>
      <c r="H161" s="152" t="s">
        <v>24</v>
      </c>
      <c r="I161" s="150">
        <f>SUM(I57+I108+I118+I146+I153+I160)</f>
        <v>14352.56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15.0" customHeight="1">
      <c r="A162" s="103" t="s">
        <v>10</v>
      </c>
      <c r="B162" s="151" t="s">
        <v>157</v>
      </c>
      <c r="C162" s="6"/>
      <c r="D162" s="6"/>
      <c r="E162" s="6"/>
      <c r="F162" s="6"/>
      <c r="G162" s="7"/>
      <c r="H162" s="88">
        <v>0.1</v>
      </c>
      <c r="I162" s="89">
        <f>ROUND(H162*I161,2)</f>
        <v>1435.26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48.75" customHeight="1">
      <c r="A163" s="39" t="s">
        <v>158</v>
      </c>
      <c r="B163" s="6"/>
      <c r="C163" s="6"/>
      <c r="D163" s="6"/>
      <c r="E163" s="6"/>
      <c r="F163" s="6"/>
      <c r="G163" s="7"/>
      <c r="H163" s="152" t="s">
        <v>24</v>
      </c>
      <c r="I163" s="150">
        <f>SUM(I159+I160+I162)</f>
        <v>15787.82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16.5" customHeight="1">
      <c r="A164" s="153" t="s">
        <v>13</v>
      </c>
      <c r="B164" s="117" t="s">
        <v>159</v>
      </c>
      <c r="C164" s="6"/>
      <c r="D164" s="6"/>
      <c r="E164" s="6"/>
      <c r="F164" s="6"/>
      <c r="G164" s="7"/>
      <c r="H164" s="54" t="s">
        <v>24</v>
      </c>
      <c r="I164" s="55" t="s">
        <v>24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14.25" customHeight="1">
      <c r="A165" s="103"/>
      <c r="B165" s="108" t="s">
        <v>160</v>
      </c>
      <c r="C165" s="6"/>
      <c r="D165" s="6"/>
      <c r="E165" s="6"/>
      <c r="F165" s="6"/>
      <c r="G165" s="7"/>
      <c r="H165" s="54" t="s">
        <v>24</v>
      </c>
      <c r="I165" s="55" t="s">
        <v>24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22.5" customHeight="1">
      <c r="A166" s="103"/>
      <c r="B166" s="154" t="s">
        <v>263</v>
      </c>
      <c r="C166" s="6"/>
      <c r="D166" s="6"/>
      <c r="E166" s="6"/>
      <c r="F166" s="6"/>
      <c r="G166" s="7"/>
      <c r="H166" s="155">
        <v>0.03</v>
      </c>
      <c r="I166" s="156">
        <f t="shared" ref="I166:I167" si="3">ROUND(($I$163/(1-$H$175))*H166,2)</f>
        <v>504.67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22.5" customHeight="1">
      <c r="A167" s="103"/>
      <c r="B167" s="154" t="s">
        <v>264</v>
      </c>
      <c r="C167" s="6"/>
      <c r="D167" s="6"/>
      <c r="E167" s="6"/>
      <c r="F167" s="6"/>
      <c r="G167" s="7"/>
      <c r="H167" s="155">
        <v>0.0065</v>
      </c>
      <c r="I167" s="156">
        <f t="shared" si="3"/>
        <v>109.35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29.25" customHeight="1">
      <c r="A168" s="103"/>
      <c r="B168" s="5" t="s">
        <v>265</v>
      </c>
      <c r="C168" s="6"/>
      <c r="D168" s="6"/>
      <c r="E168" s="6"/>
      <c r="F168" s="6"/>
      <c r="G168" s="7"/>
      <c r="H168" s="157" t="s">
        <v>24</v>
      </c>
      <c r="I168" s="55" t="s">
        <v>24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23.25" customHeight="1">
      <c r="A169" s="103"/>
      <c r="B169" s="5" t="s">
        <v>266</v>
      </c>
      <c r="C169" s="6"/>
      <c r="D169" s="6"/>
      <c r="E169" s="6"/>
      <c r="F169" s="6"/>
      <c r="G169" s="7"/>
      <c r="H169" s="157" t="s">
        <v>24</v>
      </c>
      <c r="I169" s="55" t="s">
        <v>24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8.0" customHeight="1">
      <c r="A170" s="103"/>
      <c r="B170" s="5" t="s">
        <v>165</v>
      </c>
      <c r="C170" s="6"/>
      <c r="D170" s="6"/>
      <c r="E170" s="6"/>
      <c r="F170" s="6"/>
      <c r="G170" s="6"/>
      <c r="H170" s="158" t="s">
        <v>24</v>
      </c>
      <c r="I170" s="159" t="s">
        <v>24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18.0" customHeight="1">
      <c r="A171" s="103"/>
      <c r="B171" s="5" t="s">
        <v>166</v>
      </c>
      <c r="C171" s="6"/>
      <c r="D171" s="6"/>
      <c r="E171" s="6"/>
      <c r="F171" s="6"/>
      <c r="G171" s="6"/>
      <c r="H171" s="158" t="s">
        <v>24</v>
      </c>
      <c r="I171" s="159" t="s">
        <v>24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15.0" customHeight="1">
      <c r="A172" s="103"/>
      <c r="B172" s="5" t="s">
        <v>267</v>
      </c>
      <c r="C172" s="6"/>
      <c r="D172" s="6"/>
      <c r="E172" s="6"/>
      <c r="F172" s="6"/>
      <c r="G172" s="7"/>
      <c r="H172" s="155">
        <v>0.025</v>
      </c>
      <c r="I172" s="156">
        <f>ROUND(($I$163/(1-$H$175))*H172,2)</f>
        <v>420.56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15.75" customHeight="1">
      <c r="A173" s="94" t="s">
        <v>119</v>
      </c>
      <c r="B173" s="6"/>
      <c r="C173" s="6"/>
      <c r="D173" s="6"/>
      <c r="E173" s="6"/>
      <c r="F173" s="6"/>
      <c r="G173" s="6"/>
      <c r="H173" s="7"/>
      <c r="I173" s="96">
        <f>SUM(I160+I162+I166+I167+I172)</f>
        <v>3153.3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6.75" customHeight="1">
      <c r="A174" s="119"/>
      <c r="B174" s="6"/>
      <c r="C174" s="6"/>
      <c r="D174" s="6"/>
      <c r="E174" s="6"/>
      <c r="F174" s="6"/>
      <c r="G174" s="6"/>
      <c r="H174" s="6"/>
      <c r="I174" s="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5.75" customHeight="1">
      <c r="A175" s="160" t="s">
        <v>168</v>
      </c>
      <c r="B175" s="6"/>
      <c r="C175" s="6"/>
      <c r="D175" s="6"/>
      <c r="E175" s="6"/>
      <c r="F175" s="6"/>
      <c r="G175" s="7"/>
      <c r="H175" s="161">
        <f t="shared" ref="H175:I175" si="4">SUM(H166:H172)</f>
        <v>0.0615</v>
      </c>
      <c r="I175" s="150">
        <f t="shared" si="4"/>
        <v>1034.58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12.75" customHeight="1">
      <c r="A176" s="162" t="s">
        <v>169</v>
      </c>
      <c r="C176" s="163" t="s">
        <v>170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12.0" customHeight="1">
      <c r="A177" s="164"/>
      <c r="C177" s="165" t="s">
        <v>171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13.5" customHeight="1">
      <c r="A178" s="166"/>
      <c r="B178" s="64"/>
      <c r="C178" s="167" t="s">
        <v>172</v>
      </c>
      <c r="D178" s="64"/>
      <c r="E178" s="64"/>
      <c r="F178" s="64"/>
      <c r="G178" s="64"/>
      <c r="H178" s="64"/>
      <c r="I178" s="6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6.75" customHeight="1">
      <c r="A179" s="168"/>
      <c r="B179" s="6"/>
      <c r="C179" s="6"/>
      <c r="D179" s="6"/>
      <c r="E179" s="6"/>
      <c r="F179" s="6"/>
      <c r="G179" s="6"/>
      <c r="H179" s="6"/>
      <c r="I179" s="1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24.0" customHeight="1">
      <c r="A180" s="23" t="s">
        <v>173</v>
      </c>
      <c r="B180" s="6"/>
      <c r="C180" s="6"/>
      <c r="D180" s="6"/>
      <c r="E180" s="6"/>
      <c r="F180" s="6"/>
      <c r="G180" s="6"/>
      <c r="H180" s="6"/>
      <c r="I180" s="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5.25" customHeight="1">
      <c r="A181" s="119"/>
      <c r="B181" s="6"/>
      <c r="C181" s="6"/>
      <c r="D181" s="6"/>
      <c r="E181" s="6"/>
      <c r="F181" s="6"/>
      <c r="G181" s="6"/>
      <c r="H181" s="6"/>
      <c r="I181" s="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27.75" customHeight="1">
      <c r="A182" s="120" t="s">
        <v>268</v>
      </c>
      <c r="B182" s="6"/>
      <c r="C182" s="6"/>
      <c r="D182" s="6"/>
      <c r="E182" s="6"/>
      <c r="F182" s="6"/>
      <c r="G182" s="6"/>
      <c r="H182" s="6"/>
      <c r="I182" s="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5.0" customHeight="1">
      <c r="A183" s="9" t="s">
        <v>175</v>
      </c>
      <c r="B183" s="6"/>
      <c r="C183" s="6"/>
      <c r="D183" s="6"/>
      <c r="E183" s="6"/>
      <c r="F183" s="6"/>
      <c r="G183" s="6"/>
      <c r="H183" s="7"/>
      <c r="I183" s="85" t="s">
        <v>71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15.0" customHeight="1">
      <c r="A184" s="170" t="s">
        <v>8</v>
      </c>
      <c r="B184" s="171" t="s">
        <v>176</v>
      </c>
      <c r="C184" s="6"/>
      <c r="D184" s="6"/>
      <c r="E184" s="6"/>
      <c r="F184" s="6"/>
      <c r="G184" s="6"/>
      <c r="H184" s="6"/>
      <c r="I184" s="109">
        <f>I57</f>
        <v>6672.73</v>
      </c>
      <c r="J184" s="1"/>
      <c r="K184" s="169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15.0" customHeight="1">
      <c r="A185" s="170" t="s">
        <v>10</v>
      </c>
      <c r="B185" s="171" t="s">
        <v>177</v>
      </c>
      <c r="C185" s="6"/>
      <c r="D185" s="6"/>
      <c r="E185" s="6"/>
      <c r="F185" s="6"/>
      <c r="G185" s="6"/>
      <c r="H185" s="6"/>
      <c r="I185" s="109">
        <f>I108</f>
        <v>4996.22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5.0" customHeight="1">
      <c r="A186" s="170" t="s">
        <v>13</v>
      </c>
      <c r="B186" s="171" t="s">
        <v>178</v>
      </c>
      <c r="C186" s="6"/>
      <c r="D186" s="6"/>
      <c r="E186" s="6"/>
      <c r="F186" s="6"/>
      <c r="G186" s="6"/>
      <c r="H186" s="6"/>
      <c r="I186" s="109">
        <f>I118</f>
        <v>465.64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5.0" customHeight="1">
      <c r="A187" s="170" t="s">
        <v>16</v>
      </c>
      <c r="B187" s="171" t="s">
        <v>179</v>
      </c>
      <c r="C187" s="6"/>
      <c r="D187" s="6"/>
      <c r="E187" s="6"/>
      <c r="F187" s="6"/>
      <c r="G187" s="6"/>
      <c r="H187" s="6"/>
      <c r="I187" s="109">
        <f>I146</f>
        <v>1230.51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5.0" customHeight="1">
      <c r="A188" s="170" t="s">
        <v>56</v>
      </c>
      <c r="B188" s="171" t="s">
        <v>180</v>
      </c>
      <c r="C188" s="6"/>
      <c r="D188" s="6"/>
      <c r="E188" s="6"/>
      <c r="F188" s="6"/>
      <c r="G188" s="6"/>
      <c r="H188" s="6"/>
      <c r="I188" s="109">
        <f>I153</f>
        <v>304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15.0" customHeight="1">
      <c r="A189" s="172" t="s">
        <v>181</v>
      </c>
      <c r="B189" s="6"/>
      <c r="C189" s="6"/>
      <c r="D189" s="6"/>
      <c r="E189" s="6"/>
      <c r="F189" s="6"/>
      <c r="G189" s="6"/>
      <c r="H189" s="15"/>
      <c r="I189" s="109">
        <f>ROUND(SUM(I184:I188),2)</f>
        <v>13669.1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15.0" customHeight="1">
      <c r="A190" s="173" t="s">
        <v>58</v>
      </c>
      <c r="B190" s="171" t="s">
        <v>152</v>
      </c>
      <c r="C190" s="6"/>
      <c r="D190" s="6"/>
      <c r="E190" s="6"/>
      <c r="F190" s="6"/>
      <c r="G190" s="6"/>
      <c r="H190" s="6"/>
      <c r="I190" s="142">
        <f>I173</f>
        <v>3153.3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15.0" customHeight="1">
      <c r="A191" s="172" t="s">
        <v>182</v>
      </c>
      <c r="B191" s="6"/>
      <c r="C191" s="6"/>
      <c r="D191" s="6"/>
      <c r="E191" s="6"/>
      <c r="F191" s="6"/>
      <c r="G191" s="6"/>
      <c r="H191" s="15"/>
      <c r="I191" s="109">
        <f>I189+I190</f>
        <v>16822.4</v>
      </c>
      <c r="J191" s="1"/>
      <c r="K191" s="1">
        <f>I191/2</f>
        <v>8411.2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36.75" customHeight="1">
      <c r="A192" s="218" t="s">
        <v>183</v>
      </c>
      <c r="B192" s="6"/>
      <c r="C192" s="6"/>
      <c r="D192" s="6"/>
      <c r="E192" s="6"/>
      <c r="F192" s="6"/>
      <c r="G192" s="6"/>
      <c r="H192" s="6"/>
      <c r="I192" s="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7.5" customHeight="1">
      <c r="A193" s="177"/>
      <c r="B193" s="6"/>
      <c r="C193" s="6"/>
      <c r="D193" s="6"/>
      <c r="E193" s="6"/>
      <c r="F193" s="6"/>
      <c r="G193" s="6"/>
      <c r="H193" s="6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ht="15.0" hidden="1" customHeight="1">
      <c r="A194" s="219"/>
      <c r="B194" s="219"/>
      <c r="C194" s="219"/>
      <c r="D194" s="219"/>
      <c r="E194" s="219"/>
      <c r="F194" s="219"/>
      <c r="G194" s="219"/>
      <c r="H194" s="220"/>
      <c r="I194" s="221"/>
      <c r="J194" s="24"/>
      <c r="K194" s="175"/>
      <c r="L194" s="24"/>
      <c r="M194" s="176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ht="31.5" customHeight="1">
      <c r="A195" s="178" t="s">
        <v>184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ht="45.0" customHeight="1">
      <c r="A196" s="14" t="s">
        <v>185</v>
      </c>
      <c r="B196" s="6"/>
      <c r="C196" s="6"/>
      <c r="D196" s="7"/>
      <c r="E196" s="14" t="s">
        <v>186</v>
      </c>
      <c r="F196" s="7"/>
      <c r="G196" s="85" t="s">
        <v>187</v>
      </c>
      <c r="H196" s="14" t="s">
        <v>188</v>
      </c>
      <c r="I196" s="7"/>
    </row>
    <row r="197" ht="33.0" customHeight="1">
      <c r="A197" s="5" t="s">
        <v>189</v>
      </c>
      <c r="B197" s="6"/>
      <c r="C197" s="6"/>
      <c r="D197" s="7"/>
      <c r="E197" s="179">
        <v>0.0</v>
      </c>
      <c r="F197" s="7"/>
      <c r="G197" s="180">
        <f t="shared" ref="G197:G198" si="5">D197*E197</f>
        <v>0</v>
      </c>
      <c r="H197" s="179">
        <f t="shared" ref="H197:H199" si="6">E197*G197</f>
        <v>0</v>
      </c>
      <c r="I197" s="7"/>
    </row>
    <row r="198" ht="42.75" customHeight="1">
      <c r="A198" s="5" t="s">
        <v>190</v>
      </c>
      <c r="B198" s="6"/>
      <c r="C198" s="6"/>
      <c r="D198" s="7"/>
      <c r="E198" s="179">
        <v>0.0</v>
      </c>
      <c r="F198" s="7"/>
      <c r="G198" s="180">
        <f t="shared" si="5"/>
        <v>0</v>
      </c>
      <c r="H198" s="179">
        <f t="shared" si="6"/>
        <v>0</v>
      </c>
      <c r="I198" s="7"/>
    </row>
    <row r="199" ht="41.25" customHeight="1">
      <c r="A199" s="18" t="s">
        <v>191</v>
      </c>
      <c r="B199" s="6"/>
      <c r="C199" s="6"/>
      <c r="D199" s="7"/>
      <c r="E199" s="181">
        <f>I191</f>
        <v>16822.4</v>
      </c>
      <c r="F199" s="7"/>
      <c r="G199" s="182">
        <f>H17</f>
        <v>3</v>
      </c>
      <c r="H199" s="183">
        <f t="shared" si="6"/>
        <v>50467.2</v>
      </c>
      <c r="I199" s="7"/>
    </row>
    <row r="200" ht="41.25" customHeight="1">
      <c r="A200" s="5" t="s">
        <v>192</v>
      </c>
      <c r="B200" s="6"/>
      <c r="C200" s="6"/>
      <c r="D200" s="7"/>
      <c r="E200" s="184">
        <v>0.0</v>
      </c>
      <c r="F200" s="7"/>
      <c r="G200" s="180">
        <f t="shared" ref="G200:H200" si="7">D200*F200</f>
        <v>0</v>
      </c>
      <c r="H200" s="179">
        <f t="shared" si="7"/>
        <v>0</v>
      </c>
      <c r="I200" s="7"/>
    </row>
    <row r="201" ht="39.75" customHeight="1">
      <c r="A201" s="5" t="s">
        <v>193</v>
      </c>
      <c r="B201" s="6"/>
      <c r="C201" s="6"/>
      <c r="D201" s="7"/>
      <c r="E201" s="184">
        <v>0.0</v>
      </c>
      <c r="F201" s="7"/>
      <c r="G201" s="180">
        <f t="shared" ref="G201:H201" si="8">D201*F201</f>
        <v>0</v>
      </c>
      <c r="H201" s="179">
        <f t="shared" si="8"/>
        <v>0</v>
      </c>
      <c r="I201" s="7"/>
    </row>
    <row r="202" ht="35.25" customHeight="1">
      <c r="A202" s="185" t="s">
        <v>269</v>
      </c>
      <c r="B202" s="6"/>
      <c r="C202" s="6"/>
      <c r="D202" s="7"/>
      <c r="E202" s="179">
        <v>0.0</v>
      </c>
      <c r="F202" s="7"/>
      <c r="G202" s="180">
        <f t="shared" ref="G202:H202" si="9">D202*F202</f>
        <v>0</v>
      </c>
      <c r="H202" s="179">
        <f t="shared" si="9"/>
        <v>0</v>
      </c>
      <c r="I202" s="7"/>
    </row>
    <row r="203" ht="20.25" customHeight="1">
      <c r="A203" s="186" t="s">
        <v>195</v>
      </c>
      <c r="B203" s="6"/>
      <c r="C203" s="6"/>
      <c r="D203" s="6"/>
      <c r="E203" s="6"/>
      <c r="F203" s="7"/>
      <c r="G203" s="187">
        <f>SUM(G197:G202)</f>
        <v>3</v>
      </c>
      <c r="H203" s="188">
        <f>SUM(H197:I202)</f>
        <v>50467.2</v>
      </c>
      <c r="I203" s="7"/>
    </row>
    <row r="204" ht="6.75" customHeight="1">
      <c r="A204" s="189"/>
      <c r="B204" s="190"/>
      <c r="C204" s="190"/>
      <c r="D204" s="190"/>
      <c r="E204" s="190"/>
      <c r="F204" s="190"/>
      <c r="G204" s="190"/>
      <c r="H204" s="190"/>
      <c r="I204" s="191"/>
    </row>
    <row r="205" ht="17.25" customHeight="1">
      <c r="A205" s="192" t="s">
        <v>196</v>
      </c>
      <c r="B205" s="64"/>
      <c r="C205" s="64"/>
      <c r="D205" s="64"/>
      <c r="E205" s="64"/>
      <c r="F205" s="64"/>
      <c r="G205" s="64"/>
      <c r="H205" s="64"/>
      <c r="I205" s="64"/>
    </row>
    <row r="206" ht="6.75" customHeight="1">
      <c r="A206" s="193"/>
      <c r="B206" s="6"/>
      <c r="C206" s="6"/>
      <c r="D206" s="6"/>
      <c r="E206" s="6"/>
      <c r="F206" s="6"/>
      <c r="G206" s="6"/>
      <c r="H206" s="6"/>
      <c r="I206" s="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18.75" customHeight="1">
      <c r="A207" s="194" t="s">
        <v>197</v>
      </c>
      <c r="B207" s="6"/>
      <c r="C207" s="6"/>
      <c r="D207" s="6"/>
      <c r="E207" s="6"/>
      <c r="F207" s="7"/>
      <c r="G207" s="195">
        <f>$H$203</f>
        <v>50467.2</v>
      </c>
      <c r="H207" s="6"/>
      <c r="I207" s="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8.25" customHeight="1">
      <c r="A208" s="196"/>
      <c r="B208" s="58"/>
      <c r="C208" s="58"/>
      <c r="D208" s="58"/>
      <c r="E208" s="58"/>
      <c r="F208" s="58"/>
      <c r="G208" s="58"/>
      <c r="H208" s="58"/>
      <c r="I208" s="19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19.5" customHeight="1">
      <c r="A209" s="194" t="s">
        <v>198</v>
      </c>
      <c r="B209" s="6"/>
      <c r="C209" s="6"/>
      <c r="D209" s="6"/>
      <c r="E209" s="6"/>
      <c r="F209" s="7"/>
      <c r="G209" s="198">
        <f>$H$11</f>
        <v>12</v>
      </c>
      <c r="H209" s="6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8.25" customHeight="1">
      <c r="A210" s="199"/>
      <c r="B210" s="6"/>
      <c r="C210" s="6"/>
      <c r="D210" s="6"/>
      <c r="E210" s="6"/>
      <c r="F210" s="6"/>
      <c r="G210" s="6"/>
      <c r="H210" s="6"/>
      <c r="I210" s="1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31.5" customHeight="1">
      <c r="A211" s="194" t="s">
        <v>270</v>
      </c>
      <c r="B211" s="6"/>
      <c r="C211" s="6"/>
      <c r="D211" s="6"/>
      <c r="E211" s="6"/>
      <c r="F211" s="7"/>
      <c r="G211" s="200">
        <f>ROUND(G207*G209,2)</f>
        <v>605606.4</v>
      </c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8.25" customHeight="1">
      <c r="A212" s="201"/>
      <c r="B212" s="6"/>
      <c r="C212" s="6"/>
      <c r="D212" s="6"/>
      <c r="E212" s="6"/>
      <c r="F212" s="6"/>
      <c r="G212" s="6"/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29.25" customHeight="1">
      <c r="A213" s="202" t="s">
        <v>271</v>
      </c>
      <c r="B213" s="6"/>
      <c r="C213" s="6"/>
      <c r="D213" s="6"/>
      <c r="E213" s="6"/>
      <c r="F213" s="6"/>
      <c r="G213" s="6"/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0" customHeight="1">
      <c r="A214" s="203" t="s">
        <v>201</v>
      </c>
      <c r="C214" s="204"/>
      <c r="D214" s="205" t="s">
        <v>202</v>
      </c>
      <c r="E214" s="206"/>
      <c r="F214" s="206"/>
      <c r="G214" s="206"/>
      <c r="H214" s="206"/>
      <c r="I214" s="20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12.0" customHeight="1">
      <c r="A215" s="166"/>
      <c r="B215" s="64"/>
      <c r="C215" s="65"/>
      <c r="D215" s="166"/>
      <c r="E215" s="64"/>
      <c r="F215" s="64"/>
      <c r="G215" s="64"/>
      <c r="H215" s="64"/>
      <c r="I215" s="6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14.25" customHeight="1">
      <c r="A216" s="208" t="s">
        <v>203</v>
      </c>
      <c r="B216" s="6"/>
      <c r="C216" s="7"/>
      <c r="D216" s="209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2.75" customHeight="1">
      <c r="A217" s="208"/>
      <c r="B217" s="6"/>
      <c r="C217" s="7"/>
      <c r="D217" s="209"/>
      <c r="E217" s="6"/>
      <c r="F217" s="6"/>
      <c r="G217" s="6"/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12.75" customHeight="1">
      <c r="A218" s="210"/>
      <c r="B218" s="6"/>
      <c r="C218" s="7"/>
      <c r="D218" s="209"/>
      <c r="E218" s="6"/>
      <c r="F218" s="6"/>
      <c r="G218" s="6"/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15.0" customHeight="1">
      <c r="A219" s="211"/>
      <c r="B219" s="206"/>
      <c r="C219" s="206"/>
      <c r="D219" s="206"/>
      <c r="E219" s="206"/>
      <c r="F219" s="206"/>
      <c r="G219" s="206"/>
      <c r="H219" s="206"/>
      <c r="I219" s="20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0" hidden="1" customHeight="1">
      <c r="A220" s="166"/>
      <c r="B220" s="64"/>
      <c r="C220" s="64"/>
      <c r="D220" s="64"/>
      <c r="E220" s="64"/>
      <c r="F220" s="64"/>
      <c r="G220" s="64"/>
      <c r="H220" s="64"/>
      <c r="I220" s="6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27.0" customHeight="1">
      <c r="A221" s="202" t="s">
        <v>272</v>
      </c>
      <c r="B221" s="6"/>
      <c r="C221" s="6"/>
      <c r="D221" s="6"/>
      <c r="E221" s="6"/>
      <c r="F221" s="6"/>
      <c r="G221" s="6"/>
      <c r="H221" s="6"/>
      <c r="I221" s="6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2.75" customHeight="1">
      <c r="A222" s="16" t="s">
        <v>205</v>
      </c>
      <c r="B222" s="6"/>
      <c r="C222" s="6"/>
      <c r="D222" s="6"/>
      <c r="E222" s="6"/>
      <c r="F222" s="6"/>
      <c r="G222" s="7"/>
      <c r="H222" s="16" t="s">
        <v>206</v>
      </c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15.0" customHeight="1">
      <c r="A223" s="212"/>
      <c r="B223" s="6"/>
      <c r="C223" s="6"/>
      <c r="D223" s="6"/>
      <c r="E223" s="6"/>
      <c r="F223" s="6"/>
      <c r="G223" s="7"/>
      <c r="H223" s="1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12.75" customHeight="1">
      <c r="A224" s="208"/>
      <c r="B224" s="6"/>
      <c r="C224" s="6"/>
      <c r="D224" s="6"/>
      <c r="E224" s="6"/>
      <c r="F224" s="6"/>
      <c r="G224" s="7"/>
      <c r="H224" s="16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12.75" customHeight="1">
      <c r="A225" s="210"/>
      <c r="B225" s="6"/>
      <c r="C225" s="6"/>
      <c r="D225" s="6"/>
      <c r="E225" s="6"/>
      <c r="F225" s="6"/>
      <c r="G225" s="7"/>
      <c r="H225" s="16"/>
      <c r="I225" s="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284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J26:P26"/>
    <mergeCell ref="Q26:X26"/>
    <mergeCell ref="Y26:AE26"/>
    <mergeCell ref="A18:E18"/>
    <mergeCell ref="F18:G18"/>
    <mergeCell ref="H18:I18"/>
    <mergeCell ref="A19:E19"/>
    <mergeCell ref="F19:G19"/>
    <mergeCell ref="H19:I19"/>
    <mergeCell ref="H20:I20"/>
    <mergeCell ref="A20:G20"/>
    <mergeCell ref="A21:I21"/>
    <mergeCell ref="A22:I22"/>
    <mergeCell ref="A23:I23"/>
    <mergeCell ref="A24:I24"/>
    <mergeCell ref="A25:I25"/>
    <mergeCell ref="A26:I26"/>
    <mergeCell ref="B27:G27"/>
    <mergeCell ref="H27:I27"/>
    <mergeCell ref="B28:G28"/>
    <mergeCell ref="H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H37:I37"/>
    <mergeCell ref="B37:G37"/>
    <mergeCell ref="B38:G38"/>
    <mergeCell ref="H38:I38"/>
    <mergeCell ref="B39:G39"/>
    <mergeCell ref="H39:I39"/>
    <mergeCell ref="B40:G40"/>
    <mergeCell ref="H40:I40"/>
    <mergeCell ref="A41:I41"/>
    <mergeCell ref="A42:I42"/>
    <mergeCell ref="A43:I43"/>
    <mergeCell ref="A44:I44"/>
    <mergeCell ref="B45:G45"/>
    <mergeCell ref="B46:H46"/>
    <mergeCell ref="B47:G47"/>
    <mergeCell ref="B48:H48"/>
    <mergeCell ref="B49:H49"/>
    <mergeCell ref="B50:H50"/>
    <mergeCell ref="B51:H51"/>
    <mergeCell ref="B52:H52"/>
    <mergeCell ref="A53:H53"/>
    <mergeCell ref="A54:I54"/>
    <mergeCell ref="B55:H55"/>
    <mergeCell ref="A56:I56"/>
    <mergeCell ref="A57:H57"/>
    <mergeCell ref="A58:I58"/>
    <mergeCell ref="A59:I59"/>
    <mergeCell ref="A60:I60"/>
    <mergeCell ref="A61:I61"/>
    <mergeCell ref="A62:I62"/>
    <mergeCell ref="B63:H63"/>
    <mergeCell ref="B64:H64"/>
    <mergeCell ref="B65:H65"/>
    <mergeCell ref="A66:H66"/>
    <mergeCell ref="A67:I67"/>
    <mergeCell ref="A68:I68"/>
    <mergeCell ref="A69:I69"/>
    <mergeCell ref="A70:I70"/>
    <mergeCell ref="B71:G71"/>
    <mergeCell ref="B72:G72"/>
    <mergeCell ref="B73:G73"/>
    <mergeCell ref="B74:C74"/>
    <mergeCell ref="B75:G75"/>
    <mergeCell ref="B76:G76"/>
    <mergeCell ref="B77:G77"/>
    <mergeCell ref="B78:G78"/>
    <mergeCell ref="B79:G79"/>
    <mergeCell ref="A80:G80"/>
    <mergeCell ref="A82:I82"/>
    <mergeCell ref="A83:I83"/>
    <mergeCell ref="A84:I84"/>
    <mergeCell ref="B85:H85"/>
    <mergeCell ref="B86:H86"/>
    <mergeCell ref="B87:G87"/>
    <mergeCell ref="B88:G88"/>
    <mergeCell ref="B89:G89"/>
    <mergeCell ref="B90:G90"/>
    <mergeCell ref="B91:H91"/>
    <mergeCell ref="B92:G92"/>
    <mergeCell ref="B93:G93"/>
    <mergeCell ref="B94:G94"/>
    <mergeCell ref="B95:H95"/>
    <mergeCell ref="B96:H96"/>
    <mergeCell ref="B97:H97"/>
    <mergeCell ref="B98:H98"/>
    <mergeCell ref="B99:H99"/>
    <mergeCell ref="A100:I100"/>
    <mergeCell ref="A101:I101"/>
    <mergeCell ref="A102:I102"/>
    <mergeCell ref="A103:I103"/>
    <mergeCell ref="B104:H104"/>
    <mergeCell ref="B105:H105"/>
    <mergeCell ref="B106:H106"/>
    <mergeCell ref="B107:H107"/>
    <mergeCell ref="A108:H108"/>
    <mergeCell ref="A109:I109"/>
    <mergeCell ref="A110:I110"/>
    <mergeCell ref="B111:H111"/>
    <mergeCell ref="B112:H112"/>
    <mergeCell ref="B113:H113"/>
    <mergeCell ref="B114:H114"/>
    <mergeCell ref="B115:H115"/>
    <mergeCell ref="B116:H116"/>
    <mergeCell ref="B117:H117"/>
    <mergeCell ref="A118:H118"/>
    <mergeCell ref="A119:I119"/>
    <mergeCell ref="A120:I120"/>
    <mergeCell ref="A121:I121"/>
    <mergeCell ref="A122:I122"/>
    <mergeCell ref="A124:I124"/>
    <mergeCell ref="A125:E125"/>
    <mergeCell ref="F125:H125"/>
    <mergeCell ref="B126:H126"/>
    <mergeCell ref="B127:H127"/>
    <mergeCell ref="B128:H128"/>
    <mergeCell ref="B129:H129"/>
    <mergeCell ref="B130:H130"/>
    <mergeCell ref="B131:H131"/>
    <mergeCell ref="B132:H132"/>
    <mergeCell ref="A133:H133"/>
    <mergeCell ref="A134:I134"/>
    <mergeCell ref="A135:H135"/>
    <mergeCell ref="A136:I136"/>
    <mergeCell ref="A137:I137"/>
    <mergeCell ref="B138:H138"/>
    <mergeCell ref="B139:H139"/>
    <mergeCell ref="A140:H140"/>
    <mergeCell ref="A141:I141"/>
    <mergeCell ref="A142:I142"/>
    <mergeCell ref="B143:H143"/>
    <mergeCell ref="B144:H144"/>
    <mergeCell ref="B145:H145"/>
    <mergeCell ref="A146:H146"/>
    <mergeCell ref="A147:I147"/>
    <mergeCell ref="A148:I148"/>
    <mergeCell ref="B149:H149"/>
    <mergeCell ref="B150:H150"/>
    <mergeCell ref="B151:H151"/>
    <mergeCell ref="B152:H152"/>
    <mergeCell ref="A153:H153"/>
    <mergeCell ref="A154:I154"/>
    <mergeCell ref="A155:I155"/>
    <mergeCell ref="A157:I157"/>
    <mergeCell ref="B158:G158"/>
    <mergeCell ref="A159:G159"/>
    <mergeCell ref="B160:G160"/>
    <mergeCell ref="A161:G161"/>
    <mergeCell ref="B162:G162"/>
    <mergeCell ref="A163:G163"/>
    <mergeCell ref="B164:G164"/>
    <mergeCell ref="B165:G165"/>
    <mergeCell ref="B166:G166"/>
    <mergeCell ref="B167:G167"/>
    <mergeCell ref="B168:G168"/>
    <mergeCell ref="A175:G175"/>
    <mergeCell ref="C176:I176"/>
    <mergeCell ref="C177:I177"/>
    <mergeCell ref="C178:I178"/>
    <mergeCell ref="B169:G169"/>
    <mergeCell ref="B170:G170"/>
    <mergeCell ref="B171:G171"/>
    <mergeCell ref="B172:G172"/>
    <mergeCell ref="A173:H173"/>
    <mergeCell ref="A174:I174"/>
    <mergeCell ref="A176:B178"/>
    <mergeCell ref="A179:I179"/>
    <mergeCell ref="A180:I180"/>
    <mergeCell ref="A181:I181"/>
    <mergeCell ref="A182:I182"/>
    <mergeCell ref="A183:H183"/>
    <mergeCell ref="B184:H184"/>
    <mergeCell ref="B185:H185"/>
    <mergeCell ref="A213:I213"/>
    <mergeCell ref="A214:C215"/>
    <mergeCell ref="D214:I215"/>
    <mergeCell ref="A216:C216"/>
    <mergeCell ref="D216:I216"/>
    <mergeCell ref="A217:C217"/>
    <mergeCell ref="D217:I217"/>
    <mergeCell ref="A223:G223"/>
    <mergeCell ref="A224:G224"/>
    <mergeCell ref="H224:I224"/>
    <mergeCell ref="A225:G225"/>
    <mergeCell ref="H225:I225"/>
    <mergeCell ref="A218:C218"/>
    <mergeCell ref="D218:I218"/>
    <mergeCell ref="A219:I220"/>
    <mergeCell ref="A221:I221"/>
    <mergeCell ref="A222:G222"/>
    <mergeCell ref="H222:I222"/>
    <mergeCell ref="H223:I223"/>
    <mergeCell ref="B186:H186"/>
    <mergeCell ref="B187:H187"/>
    <mergeCell ref="B188:H188"/>
    <mergeCell ref="A189:H189"/>
    <mergeCell ref="B190:H190"/>
    <mergeCell ref="A191:H191"/>
    <mergeCell ref="A192:I192"/>
    <mergeCell ref="A193:I193"/>
    <mergeCell ref="A195:I195"/>
    <mergeCell ref="A196:D196"/>
    <mergeCell ref="E196:F196"/>
    <mergeCell ref="H196:I196"/>
    <mergeCell ref="E197:F197"/>
    <mergeCell ref="H197:I197"/>
    <mergeCell ref="A197:D197"/>
    <mergeCell ref="A198:D198"/>
    <mergeCell ref="E198:F198"/>
    <mergeCell ref="H198:I198"/>
    <mergeCell ref="A199:D199"/>
    <mergeCell ref="E199:F199"/>
    <mergeCell ref="H199:I199"/>
    <mergeCell ref="H201:I201"/>
    <mergeCell ref="H202:I202"/>
    <mergeCell ref="A200:D200"/>
    <mergeCell ref="E200:F200"/>
    <mergeCell ref="H200:I200"/>
    <mergeCell ref="A201:D201"/>
    <mergeCell ref="E201:F201"/>
    <mergeCell ref="A202:D202"/>
    <mergeCell ref="E202:F202"/>
    <mergeCell ref="A203:F203"/>
    <mergeCell ref="H203:I203"/>
    <mergeCell ref="A204:I204"/>
    <mergeCell ref="A205:I205"/>
    <mergeCell ref="A206:I206"/>
    <mergeCell ref="A207:F207"/>
    <mergeCell ref="G207:I207"/>
    <mergeCell ref="A208:I208"/>
    <mergeCell ref="A209:F209"/>
    <mergeCell ref="G209:I209"/>
    <mergeCell ref="A210:I210"/>
    <mergeCell ref="A211:F211"/>
    <mergeCell ref="G211:I211"/>
    <mergeCell ref="A212:I21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1.25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31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28.5" customHeight="1">
      <c r="A2" s="3" t="s">
        <v>273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66.75" customHeight="1">
      <c r="A3" s="4" t="s">
        <v>274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4.25" customHeight="1">
      <c r="A6" s="5" t="s">
        <v>275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19.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31.5" customHeight="1">
      <c r="A11" s="10" t="s">
        <v>16</v>
      </c>
      <c r="B11" s="5" t="s">
        <v>276</v>
      </c>
      <c r="C11" s="6"/>
      <c r="D11" s="6"/>
      <c r="E11" s="6"/>
      <c r="F11" s="6"/>
      <c r="G11" s="7"/>
      <c r="H11" s="8">
        <v>12.0</v>
      </c>
      <c r="I11" s="7"/>
      <c r="J11" s="1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21.0" customHeight="1">
      <c r="A12" s="13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50.25" customHeight="1">
      <c r="A13" s="14" t="s">
        <v>19</v>
      </c>
      <c r="B13" s="6"/>
      <c r="C13" s="6"/>
      <c r="D13" s="6"/>
      <c r="E13" s="15"/>
      <c r="F13" s="14" t="s">
        <v>20</v>
      </c>
      <c r="G13" s="7"/>
      <c r="H13" s="14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>
      <c r="A14" s="5" t="s">
        <v>22</v>
      </c>
      <c r="B14" s="6"/>
      <c r="C14" s="6"/>
      <c r="D14" s="6"/>
      <c r="E14" s="7"/>
      <c r="F14" s="16" t="s">
        <v>23</v>
      </c>
      <c r="G14" s="7"/>
      <c r="H14" s="17" t="s">
        <v>24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>
      <c r="A15" s="5" t="s">
        <v>25</v>
      </c>
      <c r="B15" s="6"/>
      <c r="C15" s="6"/>
      <c r="D15" s="6"/>
      <c r="E15" s="7"/>
      <c r="F15" s="16" t="s">
        <v>23</v>
      </c>
      <c r="G15" s="7"/>
      <c r="H15" s="17" t="s">
        <v>24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>
      <c r="A16" s="5" t="s">
        <v>26</v>
      </c>
      <c r="B16" s="6"/>
      <c r="C16" s="6"/>
      <c r="D16" s="6"/>
      <c r="E16" s="7"/>
      <c r="F16" s="16" t="s">
        <v>23</v>
      </c>
      <c r="G16" s="7"/>
      <c r="H16" s="17" t="s">
        <v>24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>
      <c r="A17" s="18" t="s">
        <v>27</v>
      </c>
      <c r="B17" s="6"/>
      <c r="C17" s="6"/>
      <c r="D17" s="6"/>
      <c r="E17" s="7"/>
      <c r="F17" s="14" t="s">
        <v>23</v>
      </c>
      <c r="G17" s="7"/>
      <c r="H17" s="19">
        <v>3.0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>
      <c r="A18" s="5" t="s">
        <v>28</v>
      </c>
      <c r="B18" s="6"/>
      <c r="C18" s="6"/>
      <c r="D18" s="6"/>
      <c r="E18" s="7"/>
      <c r="F18" s="16" t="s">
        <v>23</v>
      </c>
      <c r="G18" s="7"/>
      <c r="H18" s="17" t="s">
        <v>24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>
      <c r="A19" s="5" t="s">
        <v>277</v>
      </c>
      <c r="B19" s="6"/>
      <c r="C19" s="6"/>
      <c r="D19" s="6"/>
      <c r="E19" s="7"/>
      <c r="F19" s="16" t="s">
        <v>23</v>
      </c>
      <c r="G19" s="7"/>
      <c r="H19" s="17" t="s">
        <v>24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12.75" customHeight="1">
      <c r="A20" s="20" t="s">
        <v>30</v>
      </c>
      <c r="B20" s="6"/>
      <c r="C20" s="6"/>
      <c r="D20" s="6"/>
      <c r="E20" s="6"/>
      <c r="F20" s="6"/>
      <c r="G20" s="7"/>
      <c r="H20" s="21">
        <f>SUM(H14:H19)</f>
        <v>3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8.25" customHeight="1">
      <c r="A21" s="22"/>
      <c r="B21" s="6"/>
      <c r="C21" s="6"/>
      <c r="D21" s="6"/>
      <c r="E21" s="6"/>
      <c r="F21" s="6"/>
      <c r="G21" s="6"/>
      <c r="H21" s="6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ht="47.25" customHeight="1">
      <c r="A22" s="23" t="s">
        <v>31</v>
      </c>
      <c r="B22" s="6"/>
      <c r="C22" s="6"/>
      <c r="D22" s="6"/>
      <c r="E22" s="6"/>
      <c r="F22" s="6"/>
      <c r="G22" s="6"/>
      <c r="H22" s="6"/>
      <c r="I22" s="7"/>
      <c r="J22" s="24"/>
      <c r="K22" s="25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7.5" customHeight="1">
      <c r="A23" s="27"/>
      <c r="B23" s="6"/>
      <c r="C23" s="6"/>
      <c r="D23" s="6"/>
      <c r="E23" s="6"/>
      <c r="F23" s="6"/>
      <c r="G23" s="6"/>
      <c r="H23" s="6"/>
      <c r="I23" s="7"/>
      <c r="J23" s="24"/>
      <c r="K23" s="25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50.25" customHeight="1">
      <c r="A24" s="28" t="s">
        <v>278</v>
      </c>
      <c r="B24" s="6"/>
      <c r="C24" s="6"/>
      <c r="D24" s="6"/>
      <c r="E24" s="6"/>
      <c r="F24" s="6"/>
      <c r="G24" s="6"/>
      <c r="H24" s="6"/>
      <c r="I24" s="7"/>
      <c r="J24" s="24"/>
      <c r="K24" s="25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7.5" customHeight="1">
      <c r="A25" s="29"/>
      <c r="B25" s="6"/>
      <c r="C25" s="6"/>
      <c r="D25" s="6"/>
      <c r="E25" s="6"/>
      <c r="F25" s="6"/>
      <c r="G25" s="6"/>
      <c r="H25" s="6"/>
      <c r="I25" s="7"/>
      <c r="J25" s="24"/>
      <c r="K25" s="25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21.75" customHeight="1">
      <c r="A26" s="9" t="s">
        <v>33</v>
      </c>
      <c r="B26" s="6"/>
      <c r="C26" s="6"/>
      <c r="D26" s="6"/>
      <c r="E26" s="6"/>
      <c r="F26" s="6"/>
      <c r="G26" s="6"/>
      <c r="H26" s="6"/>
      <c r="I26" s="7"/>
      <c r="J26" s="30"/>
      <c r="Q26" s="30"/>
      <c r="Y26" s="30"/>
    </row>
    <row r="27" ht="27.0" customHeight="1">
      <c r="A27" s="10">
        <v>1.0</v>
      </c>
      <c r="B27" s="5" t="s">
        <v>34</v>
      </c>
      <c r="C27" s="6"/>
      <c r="D27" s="6"/>
      <c r="E27" s="6"/>
      <c r="F27" s="6"/>
      <c r="G27" s="7"/>
      <c r="H27" s="31" t="s">
        <v>35</v>
      </c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19.5" customHeight="1">
      <c r="A28" s="32">
        <v>2.0</v>
      </c>
      <c r="B28" s="33" t="s">
        <v>36</v>
      </c>
      <c r="C28" s="6"/>
      <c r="D28" s="6"/>
      <c r="E28" s="6"/>
      <c r="F28" s="6"/>
      <c r="G28" s="7"/>
      <c r="H28" s="34" t="s">
        <v>37</v>
      </c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5.75" customHeight="1">
      <c r="A29" s="10">
        <v>3.0</v>
      </c>
      <c r="B29" s="5" t="s">
        <v>38</v>
      </c>
      <c r="C29" s="6"/>
      <c r="D29" s="6"/>
      <c r="E29" s="6"/>
      <c r="F29" s="6"/>
      <c r="G29" s="7"/>
      <c r="H29" s="35">
        <v>2105.4</v>
      </c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15.75" customHeight="1">
      <c r="A30" s="10">
        <v>4.0</v>
      </c>
      <c r="B30" s="5" t="s">
        <v>39</v>
      </c>
      <c r="C30" s="6"/>
      <c r="D30" s="6"/>
      <c r="E30" s="6"/>
      <c r="F30" s="6"/>
      <c r="G30" s="7"/>
      <c r="H30" s="36" t="s">
        <v>40</v>
      </c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15.75" customHeight="1">
      <c r="A31" s="10">
        <v>5.0</v>
      </c>
      <c r="B31" s="5" t="s">
        <v>41</v>
      </c>
      <c r="C31" s="6"/>
      <c r="D31" s="6"/>
      <c r="E31" s="6"/>
      <c r="F31" s="6"/>
      <c r="G31" s="7"/>
      <c r="H31" s="37" t="s">
        <v>15</v>
      </c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27.0" customHeight="1">
      <c r="A32" s="38">
        <v>6.0</v>
      </c>
      <c r="B32" s="39" t="s">
        <v>279</v>
      </c>
      <c r="C32" s="6"/>
      <c r="D32" s="6"/>
      <c r="E32" s="6"/>
      <c r="F32" s="6"/>
      <c r="G32" s="7"/>
      <c r="H32" s="40">
        <f>ROUND((H29/220),2)</f>
        <v>9.57</v>
      </c>
      <c r="I32" s="7"/>
    </row>
    <row r="33" ht="30.75" customHeight="1">
      <c r="A33" s="38">
        <v>7.0</v>
      </c>
      <c r="B33" s="39" t="s">
        <v>280</v>
      </c>
      <c r="C33" s="6"/>
      <c r="D33" s="6"/>
      <c r="E33" s="6"/>
      <c r="F33" s="6"/>
      <c r="G33" s="7"/>
      <c r="H33" s="42">
        <f>TRUNC(H32*1.5,2)</f>
        <v>14.35</v>
      </c>
      <c r="I33" s="7"/>
      <c r="K33" s="43">
        <f>H32+H32*0.5</f>
        <v>14.355</v>
      </c>
    </row>
    <row r="34" ht="26.25" customHeight="1">
      <c r="A34" s="38">
        <v>8.0</v>
      </c>
      <c r="B34" s="39" t="s">
        <v>281</v>
      </c>
      <c r="C34" s="6"/>
      <c r="D34" s="6"/>
      <c r="E34" s="6"/>
      <c r="F34" s="6"/>
      <c r="G34" s="7"/>
      <c r="H34" s="40">
        <f>ROUND(H32*0.2,2)</f>
        <v>1.91</v>
      </c>
      <c r="I34" s="7"/>
    </row>
    <row r="35" ht="16.5" customHeight="1">
      <c r="A35" s="38">
        <v>9.0</v>
      </c>
      <c r="B35" s="39" t="s">
        <v>45</v>
      </c>
      <c r="C35" s="6"/>
      <c r="D35" s="6"/>
      <c r="E35" s="6"/>
      <c r="F35" s="6"/>
      <c r="G35" s="7"/>
      <c r="H35" s="40">
        <f>TRUNC(H32/6,2)</f>
        <v>1.59</v>
      </c>
      <c r="I35" s="7"/>
    </row>
    <row r="36" ht="15.75" customHeight="1">
      <c r="A36" s="38">
        <v>10.0</v>
      </c>
      <c r="B36" s="44" t="s">
        <v>46</v>
      </c>
      <c r="C36" s="6"/>
      <c r="D36" s="6"/>
      <c r="E36" s="6"/>
      <c r="F36" s="6"/>
      <c r="G36" s="7"/>
      <c r="H36" s="45">
        <v>2.0</v>
      </c>
      <c r="I36" s="7"/>
    </row>
    <row r="37" ht="9.0" customHeight="1">
      <c r="A37" s="27"/>
      <c r="B37" s="6"/>
      <c r="C37" s="6"/>
      <c r="D37" s="6"/>
      <c r="E37" s="6"/>
      <c r="F37" s="6"/>
      <c r="G37" s="6"/>
      <c r="H37" s="6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ht="23.25" customHeight="1">
      <c r="A38" s="46" t="s">
        <v>47</v>
      </c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ht="9.0" customHeight="1">
      <c r="A39" s="47"/>
      <c r="B39" s="6"/>
      <c r="C39" s="6"/>
      <c r="D39" s="6"/>
      <c r="E39" s="6"/>
      <c r="F39" s="6"/>
      <c r="G39" s="6"/>
      <c r="H39" s="6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ht="20.25" customHeight="1">
      <c r="A40" s="48" t="s">
        <v>48</v>
      </c>
      <c r="B40" s="6"/>
      <c r="C40" s="6"/>
      <c r="D40" s="6"/>
      <c r="E40" s="6"/>
      <c r="F40" s="6"/>
      <c r="G40" s="6"/>
      <c r="H40" s="6"/>
      <c r="I40" s="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ht="30.0" customHeight="1">
      <c r="A41" s="49">
        <v>1.0</v>
      </c>
      <c r="B41" s="50" t="s">
        <v>49</v>
      </c>
      <c r="C41" s="6"/>
      <c r="D41" s="6"/>
      <c r="E41" s="6"/>
      <c r="F41" s="6"/>
      <c r="G41" s="7"/>
      <c r="H41" s="51" t="s">
        <v>50</v>
      </c>
      <c r="I41" s="49" t="s">
        <v>51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</row>
    <row r="42" ht="15.75" customHeight="1">
      <c r="A42" s="10" t="s">
        <v>8</v>
      </c>
      <c r="B42" s="5" t="s">
        <v>282</v>
      </c>
      <c r="C42" s="6"/>
      <c r="D42" s="6"/>
      <c r="E42" s="6"/>
      <c r="F42" s="6"/>
      <c r="G42" s="6"/>
      <c r="H42" s="7"/>
      <c r="I42" s="53">
        <f>H29*2</f>
        <v>4210.8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41.25" customHeight="1">
      <c r="A43" s="10" t="s">
        <v>10</v>
      </c>
      <c r="B43" s="5" t="s">
        <v>283</v>
      </c>
      <c r="C43" s="6"/>
      <c r="D43" s="6"/>
      <c r="E43" s="6"/>
      <c r="F43" s="6"/>
      <c r="G43" s="6"/>
      <c r="H43" s="7"/>
      <c r="I43" s="53">
        <f>ROUND(2*8*15*H34,2)</f>
        <v>458.4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55.5" customHeight="1">
      <c r="A44" s="10" t="s">
        <v>13</v>
      </c>
      <c r="B44" s="33" t="s">
        <v>284</v>
      </c>
      <c r="C44" s="6"/>
      <c r="D44" s="6"/>
      <c r="E44" s="6"/>
      <c r="F44" s="6"/>
      <c r="G44" s="6"/>
      <c r="H44" s="7"/>
      <c r="I44" s="53">
        <f>ROUND(H36*(((12*15)+15)-((44/6)*26))*H33,2)*0+ROUND(2*4.33*H33,2)</f>
        <v>124.27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29.25" customHeight="1">
      <c r="A45" s="10" t="s">
        <v>16</v>
      </c>
      <c r="B45" s="33" t="s">
        <v>285</v>
      </c>
      <c r="C45" s="6"/>
      <c r="D45" s="6"/>
      <c r="E45" s="6"/>
      <c r="F45" s="6"/>
      <c r="G45" s="6"/>
      <c r="H45" s="7"/>
      <c r="I45" s="53">
        <f>ROUND($H$35*H36*15,2)</f>
        <v>47.7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ht="39.0" customHeight="1">
      <c r="A46" s="10" t="s">
        <v>56</v>
      </c>
      <c r="B46" s="5" t="s">
        <v>286</v>
      </c>
      <c r="C46" s="6"/>
      <c r="D46" s="6"/>
      <c r="E46" s="6"/>
      <c r="F46" s="6"/>
      <c r="G46" s="6"/>
      <c r="H46" s="7"/>
      <c r="I46" s="53">
        <f>ROUND(SUM(I43:I45)*0.2,2)</f>
        <v>126.07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26.25" customHeight="1">
      <c r="A47" s="10" t="s">
        <v>58</v>
      </c>
      <c r="B47" s="5" t="s">
        <v>287</v>
      </c>
      <c r="C47" s="6"/>
      <c r="D47" s="6"/>
      <c r="E47" s="6"/>
      <c r="F47" s="6"/>
      <c r="G47" s="7"/>
      <c r="H47" s="54">
        <v>0.3</v>
      </c>
      <c r="I47" s="53">
        <f>ROUND(H47*SUM(I42:I46),2)</f>
        <v>1490.17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15.75" customHeight="1">
      <c r="A48" s="10" t="s">
        <v>60</v>
      </c>
      <c r="B48" s="5" t="s">
        <v>61</v>
      </c>
      <c r="C48" s="6"/>
      <c r="D48" s="6"/>
      <c r="E48" s="6"/>
      <c r="F48" s="6"/>
      <c r="G48" s="6"/>
      <c r="H48" s="7"/>
      <c r="I48" s="55" t="s">
        <v>24</v>
      </c>
      <c r="J48" s="1"/>
      <c r="K48" s="1"/>
      <c r="L48" s="5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43.5" customHeight="1">
      <c r="A49" s="57" t="s">
        <v>288</v>
      </c>
      <c r="B49" s="58"/>
      <c r="C49" s="58"/>
      <c r="D49" s="58"/>
      <c r="E49" s="58"/>
      <c r="F49" s="58"/>
      <c r="G49" s="58"/>
      <c r="H49" s="59"/>
      <c r="I49" s="60">
        <f>SUM(I42:I48)</f>
        <v>6457.41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11.25" customHeight="1">
      <c r="A50" s="61"/>
      <c r="B50" s="6"/>
      <c r="C50" s="6"/>
      <c r="D50" s="6"/>
      <c r="E50" s="6"/>
      <c r="F50" s="6"/>
      <c r="G50" s="6"/>
      <c r="H50" s="6"/>
      <c r="I50" s="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69.75" customHeight="1">
      <c r="A51" s="62" t="s">
        <v>63</v>
      </c>
      <c r="B51" s="63" t="s">
        <v>289</v>
      </c>
      <c r="C51" s="64"/>
      <c r="D51" s="64"/>
      <c r="E51" s="64"/>
      <c r="F51" s="64"/>
      <c r="G51" s="64"/>
      <c r="H51" s="65"/>
      <c r="I51" s="66">
        <f>ROUND(H33*15*H36*0.5,2)</f>
        <v>215.25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ht="8.25" customHeight="1">
      <c r="A52" s="22"/>
      <c r="B52" s="6"/>
      <c r="C52" s="6"/>
      <c r="D52" s="6"/>
      <c r="E52" s="6"/>
      <c r="F52" s="6"/>
      <c r="G52" s="6"/>
      <c r="H52" s="6"/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42.0" customHeight="1">
      <c r="A53" s="67" t="s">
        <v>290</v>
      </c>
      <c r="B53" s="6"/>
      <c r="C53" s="6"/>
      <c r="D53" s="6"/>
      <c r="E53" s="6"/>
      <c r="F53" s="6"/>
      <c r="G53" s="6"/>
      <c r="H53" s="7"/>
      <c r="I53" s="68">
        <f>I49+I51</f>
        <v>6672.66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6.75" customHeight="1">
      <c r="A54" s="61"/>
      <c r="B54" s="6"/>
      <c r="C54" s="6"/>
      <c r="D54" s="6"/>
      <c r="E54" s="6"/>
      <c r="F54" s="6"/>
      <c r="G54" s="6"/>
      <c r="H54" s="6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17.25" customHeight="1">
      <c r="A55" s="69" t="s">
        <v>66</v>
      </c>
      <c r="B55" s="6"/>
      <c r="C55" s="6"/>
      <c r="D55" s="6"/>
      <c r="E55" s="6"/>
      <c r="F55" s="6"/>
      <c r="G55" s="6"/>
      <c r="H55" s="6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6.75" customHeight="1">
      <c r="A56" s="61"/>
      <c r="B56" s="6"/>
      <c r="C56" s="6"/>
      <c r="D56" s="6"/>
      <c r="E56" s="6"/>
      <c r="F56" s="6"/>
      <c r="G56" s="6"/>
      <c r="H56" s="6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22.5" customHeight="1">
      <c r="A57" s="70" t="s">
        <v>67</v>
      </c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19.5" customHeight="1">
      <c r="A58" s="71" t="s">
        <v>291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18.75" customHeight="1">
      <c r="A59" s="72" t="s">
        <v>69</v>
      </c>
      <c r="B59" s="73" t="s">
        <v>292</v>
      </c>
      <c r="C59" s="6"/>
      <c r="D59" s="6"/>
      <c r="E59" s="6"/>
      <c r="F59" s="6"/>
      <c r="G59" s="6"/>
      <c r="H59" s="7"/>
      <c r="I59" s="74" t="s">
        <v>71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ht="15.75" customHeight="1">
      <c r="A60" s="75" t="s">
        <v>8</v>
      </c>
      <c r="B60" s="76" t="s">
        <v>293</v>
      </c>
      <c r="C60" s="6"/>
      <c r="D60" s="6"/>
      <c r="E60" s="6"/>
      <c r="F60" s="6"/>
      <c r="G60" s="6"/>
      <c r="H60" s="7"/>
      <c r="I60" s="77">
        <f>ROUND($I$49/12,2)</f>
        <v>538.12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57.0" customHeight="1">
      <c r="A61" s="75" t="s">
        <v>10</v>
      </c>
      <c r="B61" s="5" t="s">
        <v>294</v>
      </c>
      <c r="C61" s="6"/>
      <c r="D61" s="6"/>
      <c r="E61" s="6"/>
      <c r="F61" s="6"/>
      <c r="G61" s="6"/>
      <c r="H61" s="7"/>
      <c r="I61" s="77">
        <f>ROUND(($I$49+$I$49/3)/12,2)</f>
        <v>717.49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16.5" customHeight="1">
      <c r="A62" s="78" t="s">
        <v>74</v>
      </c>
      <c r="B62" s="6"/>
      <c r="C62" s="6"/>
      <c r="D62" s="6"/>
      <c r="E62" s="6"/>
      <c r="F62" s="6"/>
      <c r="G62" s="6"/>
      <c r="H62" s="7"/>
      <c r="I62" s="79">
        <f>SUM(I60+I61)</f>
        <v>1255.61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7.5" customHeight="1">
      <c r="A63" s="80"/>
      <c r="B63" s="6"/>
      <c r="C63" s="6"/>
      <c r="D63" s="6"/>
      <c r="E63" s="6"/>
      <c r="F63" s="6"/>
      <c r="G63" s="6"/>
      <c r="H63" s="6"/>
      <c r="I63" s="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ht="83.25" customHeight="1">
      <c r="A64" s="46" t="s">
        <v>295</v>
      </c>
      <c r="B64" s="6"/>
      <c r="C64" s="6"/>
      <c r="D64" s="6"/>
      <c r="E64" s="6"/>
      <c r="F64" s="6"/>
      <c r="G64" s="6"/>
      <c r="H64" s="6"/>
      <c r="I64" s="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8.25" customHeight="1">
      <c r="A65" s="81"/>
      <c r="B65" s="6"/>
      <c r="C65" s="6"/>
      <c r="D65" s="6"/>
      <c r="E65" s="6"/>
      <c r="F65" s="6"/>
      <c r="G65" s="6"/>
      <c r="H65" s="6"/>
      <c r="I65" s="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41.25" customHeight="1">
      <c r="A66" s="82" t="s">
        <v>296</v>
      </c>
      <c r="B66" s="6"/>
      <c r="C66" s="6"/>
      <c r="D66" s="6"/>
      <c r="E66" s="6"/>
      <c r="F66" s="6"/>
      <c r="G66" s="6"/>
      <c r="H66" s="6"/>
      <c r="I66" s="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26.25" customHeight="1">
      <c r="A67" s="83" t="s">
        <v>77</v>
      </c>
      <c r="B67" s="84" t="s">
        <v>78</v>
      </c>
      <c r="C67" s="6"/>
      <c r="D67" s="6"/>
      <c r="E67" s="6"/>
      <c r="F67" s="6"/>
      <c r="G67" s="7"/>
      <c r="H67" s="85" t="s">
        <v>50</v>
      </c>
      <c r="I67" s="86" t="s">
        <v>79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16.5" customHeight="1">
      <c r="A68" s="87" t="s">
        <v>8</v>
      </c>
      <c r="B68" s="5" t="s">
        <v>80</v>
      </c>
      <c r="C68" s="6"/>
      <c r="D68" s="6"/>
      <c r="E68" s="6"/>
      <c r="F68" s="6"/>
      <c r="G68" s="7"/>
      <c r="H68" s="88">
        <v>0.2</v>
      </c>
      <c r="I68" s="89">
        <f>ROUND(($I$49+$I$62+$I$51)*H68,2)</f>
        <v>1585.65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19.5" customHeight="1">
      <c r="A69" s="87" t="s">
        <v>10</v>
      </c>
      <c r="B69" s="5" t="s">
        <v>81</v>
      </c>
      <c r="C69" s="6"/>
      <c r="D69" s="6"/>
      <c r="E69" s="6"/>
      <c r="F69" s="6"/>
      <c r="G69" s="7"/>
      <c r="H69" s="54" t="s">
        <v>24</v>
      </c>
      <c r="I69" s="55" t="s">
        <v>24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49.5" customHeight="1">
      <c r="A70" s="87" t="s">
        <v>13</v>
      </c>
      <c r="B70" s="5" t="s">
        <v>297</v>
      </c>
      <c r="C70" s="7"/>
      <c r="D70" s="90" t="s">
        <v>83</v>
      </c>
      <c r="E70" s="91">
        <v>0.03</v>
      </c>
      <c r="F70" s="90" t="s">
        <v>84</v>
      </c>
      <c r="G70" s="92">
        <v>1.0</v>
      </c>
      <c r="H70" s="93">
        <f>ROUND((E70*G70),6)</f>
        <v>0.03</v>
      </c>
      <c r="I70" s="89">
        <f>ROUND(($I$49+$I$62+$I$51)*H70,2)</f>
        <v>237.85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15.75" customHeight="1">
      <c r="A71" s="87" t="s">
        <v>16</v>
      </c>
      <c r="B71" s="5" t="s">
        <v>85</v>
      </c>
      <c r="C71" s="6"/>
      <c r="D71" s="6"/>
      <c r="E71" s="6"/>
      <c r="F71" s="6"/>
      <c r="G71" s="7"/>
      <c r="H71" s="54" t="s">
        <v>24</v>
      </c>
      <c r="I71" s="55" t="s">
        <v>24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15.75" customHeight="1">
      <c r="A72" s="87" t="s">
        <v>56</v>
      </c>
      <c r="B72" s="5" t="s">
        <v>86</v>
      </c>
      <c r="C72" s="6"/>
      <c r="D72" s="6"/>
      <c r="E72" s="6"/>
      <c r="F72" s="6"/>
      <c r="G72" s="7"/>
      <c r="H72" s="54" t="s">
        <v>24</v>
      </c>
      <c r="I72" s="55" t="s">
        <v>24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15.75" customHeight="1">
      <c r="A73" s="87" t="s">
        <v>58</v>
      </c>
      <c r="B73" s="5" t="s">
        <v>87</v>
      </c>
      <c r="C73" s="6"/>
      <c r="D73" s="6"/>
      <c r="E73" s="6"/>
      <c r="F73" s="6"/>
      <c r="G73" s="7"/>
      <c r="H73" s="54" t="s">
        <v>24</v>
      </c>
      <c r="I73" s="55" t="s">
        <v>24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15.75" customHeight="1">
      <c r="A74" s="87" t="s">
        <v>60</v>
      </c>
      <c r="B74" s="5" t="s">
        <v>88</v>
      </c>
      <c r="C74" s="6"/>
      <c r="D74" s="6"/>
      <c r="E74" s="6"/>
      <c r="F74" s="6"/>
      <c r="G74" s="7"/>
      <c r="H74" s="54" t="s">
        <v>24</v>
      </c>
      <c r="I74" s="55" t="s">
        <v>24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12.75" customHeight="1">
      <c r="A75" s="87" t="s">
        <v>63</v>
      </c>
      <c r="B75" s="5" t="s">
        <v>298</v>
      </c>
      <c r="C75" s="6"/>
      <c r="D75" s="6"/>
      <c r="E75" s="6"/>
      <c r="F75" s="6"/>
      <c r="G75" s="7"/>
      <c r="H75" s="88">
        <v>0.08</v>
      </c>
      <c r="I75" s="89">
        <f>ROUND(($I$49+$I$62+$I$51)*H75,2)</f>
        <v>634.26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18.0" customHeight="1">
      <c r="A76" s="94" t="s">
        <v>74</v>
      </c>
      <c r="B76" s="6"/>
      <c r="C76" s="6"/>
      <c r="D76" s="6"/>
      <c r="E76" s="6"/>
      <c r="F76" s="6"/>
      <c r="G76" s="7"/>
      <c r="H76" s="95">
        <f t="shared" ref="H76:I76" si="1">SUM(H68:H75)</f>
        <v>0.31</v>
      </c>
      <c r="I76" s="96">
        <f t="shared" si="1"/>
        <v>2457.76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9.75" customHeight="1">
      <c r="A77" s="97"/>
      <c r="B77" s="98"/>
      <c r="C77" s="98"/>
      <c r="D77" s="98"/>
      <c r="E77" s="98"/>
      <c r="F77" s="98"/>
      <c r="G77" s="98"/>
      <c r="H77" s="99"/>
      <c r="I77" s="10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39.0" customHeight="1">
      <c r="A78" s="46" t="s">
        <v>90</v>
      </c>
      <c r="B78" s="6"/>
      <c r="C78" s="6"/>
      <c r="D78" s="6"/>
      <c r="E78" s="6"/>
      <c r="F78" s="6"/>
      <c r="G78" s="6"/>
      <c r="H78" s="6"/>
      <c r="I78" s="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ht="8.25" customHeight="1">
      <c r="A79" s="27"/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23.25" customHeight="1">
      <c r="A80" s="101" t="s">
        <v>91</v>
      </c>
      <c r="B80" s="6"/>
      <c r="C80" s="6"/>
      <c r="D80" s="6"/>
      <c r="E80" s="6"/>
      <c r="F80" s="6"/>
      <c r="G80" s="6"/>
      <c r="H80" s="6"/>
      <c r="I80" s="7"/>
      <c r="J80" s="1"/>
      <c r="K80" s="1">
        <f>1/12</f>
        <v>0.08333333333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21.75" customHeight="1">
      <c r="A81" s="102" t="s">
        <v>92</v>
      </c>
      <c r="B81" s="50" t="s">
        <v>93</v>
      </c>
      <c r="C81" s="6"/>
      <c r="D81" s="6"/>
      <c r="E81" s="6"/>
      <c r="F81" s="6"/>
      <c r="G81" s="6"/>
      <c r="H81" s="7"/>
      <c r="I81" s="86" t="s">
        <v>71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19.5" customHeight="1">
      <c r="A82" s="103" t="s">
        <v>8</v>
      </c>
      <c r="B82" s="5" t="s">
        <v>299</v>
      </c>
      <c r="C82" s="6"/>
      <c r="D82" s="6"/>
      <c r="E82" s="6"/>
      <c r="F82" s="6"/>
      <c r="G82" s="6"/>
      <c r="H82" s="6"/>
      <c r="I82" s="89">
        <f>IF(ROUND((H83*H85*H84)-(I42*H86),2)&lt;0,0,ROUND((H83*H85*H84)-(I42*H86),2))</f>
        <v>47.35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25.5" customHeight="1">
      <c r="A83" s="103"/>
      <c r="B83" s="5" t="s">
        <v>300</v>
      </c>
      <c r="C83" s="6"/>
      <c r="D83" s="6"/>
      <c r="E83" s="6"/>
      <c r="F83" s="6"/>
      <c r="G83" s="6"/>
      <c r="H83" s="104">
        <v>5.0</v>
      </c>
      <c r="I83" s="55" t="s">
        <v>24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ht="19.5" customHeight="1">
      <c r="A84" s="103"/>
      <c r="B84" s="5" t="s">
        <v>301</v>
      </c>
      <c r="C84" s="6"/>
      <c r="D84" s="6"/>
      <c r="E84" s="6"/>
      <c r="F84" s="6"/>
      <c r="G84" s="7"/>
      <c r="H84" s="105">
        <v>2.0</v>
      </c>
      <c r="I84" s="55" t="s">
        <v>24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ht="14.25" customHeight="1">
      <c r="A85" s="103"/>
      <c r="B85" s="39" t="s">
        <v>97</v>
      </c>
      <c r="C85" s="6"/>
      <c r="D85" s="6"/>
      <c r="E85" s="6"/>
      <c r="F85" s="6"/>
      <c r="G85" s="7"/>
      <c r="H85" s="106">
        <v>30.0</v>
      </c>
      <c r="I85" s="5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ht="27.75" customHeight="1">
      <c r="A86" s="103"/>
      <c r="B86" s="39" t="s">
        <v>302</v>
      </c>
      <c r="C86" s="6"/>
      <c r="D86" s="6"/>
      <c r="E86" s="6"/>
      <c r="F86" s="6"/>
      <c r="G86" s="7"/>
      <c r="H86" s="107">
        <v>0.06</v>
      </c>
      <c r="I86" s="5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ht="20.25" customHeight="1">
      <c r="A87" s="103" t="s">
        <v>10</v>
      </c>
      <c r="B87" s="5" t="s">
        <v>303</v>
      </c>
      <c r="C87" s="6"/>
      <c r="D87" s="6"/>
      <c r="E87" s="6"/>
      <c r="F87" s="6"/>
      <c r="G87" s="6"/>
      <c r="H87" s="6"/>
      <c r="I87" s="89">
        <f>ROUND(H89*H88*(1-H90),2)*1+ROUND(21.726*6*(1-H90),2)*0</f>
        <v>720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ht="15.75" customHeight="1">
      <c r="A88" s="103"/>
      <c r="B88" s="5" t="s">
        <v>304</v>
      </c>
      <c r="C88" s="6"/>
      <c r="D88" s="6"/>
      <c r="E88" s="6"/>
      <c r="F88" s="6"/>
      <c r="G88" s="6"/>
      <c r="H88" s="104">
        <v>30.0</v>
      </c>
      <c r="I88" s="55" t="s">
        <v>24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ht="15.75" customHeight="1">
      <c r="A89" s="103"/>
      <c r="B89" s="5" t="s">
        <v>305</v>
      </c>
      <c r="C89" s="6"/>
      <c r="D89" s="6"/>
      <c r="E89" s="6"/>
      <c r="F89" s="6"/>
      <c r="G89" s="6"/>
      <c r="H89" s="106">
        <v>30.0</v>
      </c>
      <c r="I89" s="5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24.0" customHeight="1">
      <c r="A90" s="103"/>
      <c r="B90" s="215" t="s">
        <v>306</v>
      </c>
      <c r="C90" s="6"/>
      <c r="D90" s="6"/>
      <c r="E90" s="6"/>
      <c r="F90" s="6"/>
      <c r="G90" s="7"/>
      <c r="H90" s="107">
        <v>0.2</v>
      </c>
      <c r="I90" s="5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18.75" customHeight="1">
      <c r="A91" s="103" t="s">
        <v>13</v>
      </c>
      <c r="B91" s="5" t="s">
        <v>103</v>
      </c>
      <c r="C91" s="6"/>
      <c r="D91" s="6"/>
      <c r="E91" s="6"/>
      <c r="F91" s="6"/>
      <c r="G91" s="6"/>
      <c r="H91" s="6"/>
      <c r="I91" s="89">
        <v>0.0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ht="35.25" customHeight="1">
      <c r="A92" s="103" t="s">
        <v>16</v>
      </c>
      <c r="B92" s="5" t="s">
        <v>307</v>
      </c>
      <c r="C92" s="6"/>
      <c r="D92" s="6"/>
      <c r="E92" s="6"/>
      <c r="F92" s="6"/>
      <c r="G92" s="6"/>
      <c r="H92" s="6"/>
      <c r="I92" s="89">
        <f>ROUND($I$53*26*0.00031,2)</f>
        <v>53.78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ht="33.0" customHeight="1">
      <c r="A93" s="103" t="s">
        <v>56</v>
      </c>
      <c r="B93" s="5" t="s">
        <v>308</v>
      </c>
      <c r="C93" s="6"/>
      <c r="D93" s="6"/>
      <c r="E93" s="6"/>
      <c r="F93" s="6"/>
      <c r="G93" s="6"/>
      <c r="H93" s="7"/>
      <c r="I93" s="89">
        <f>ROUND(($I$42*0.0052066)/12,2)</f>
        <v>1.83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15.0" customHeight="1">
      <c r="A94" s="103" t="s">
        <v>58</v>
      </c>
      <c r="B94" s="108" t="s">
        <v>106</v>
      </c>
      <c r="C94" s="6"/>
      <c r="D94" s="6"/>
      <c r="E94" s="6"/>
      <c r="F94" s="6"/>
      <c r="G94" s="6"/>
      <c r="H94" s="6"/>
      <c r="I94" s="109">
        <v>0.0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9.5" customHeight="1">
      <c r="A95" s="110"/>
      <c r="B95" s="94" t="s">
        <v>74</v>
      </c>
      <c r="C95" s="6"/>
      <c r="D95" s="6"/>
      <c r="E95" s="6"/>
      <c r="F95" s="6"/>
      <c r="G95" s="6"/>
      <c r="H95" s="15"/>
      <c r="I95" s="96">
        <f>SUM(I82:I94)</f>
        <v>822.96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14.25" customHeight="1">
      <c r="A96" s="27"/>
      <c r="B96" s="6"/>
      <c r="C96" s="6"/>
      <c r="D96" s="6"/>
      <c r="E96" s="6"/>
      <c r="F96" s="6"/>
      <c r="G96" s="6"/>
      <c r="H96" s="6"/>
      <c r="I96" s="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34.5" customHeight="1">
      <c r="A97" s="46" t="s">
        <v>107</v>
      </c>
      <c r="B97" s="6"/>
      <c r="C97" s="6"/>
      <c r="D97" s="6"/>
      <c r="E97" s="6"/>
      <c r="F97" s="6"/>
      <c r="G97" s="6"/>
      <c r="H97" s="6"/>
      <c r="I97" s="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15.75" customHeight="1">
      <c r="A98" s="22"/>
      <c r="B98" s="6"/>
      <c r="C98" s="6"/>
      <c r="D98" s="6"/>
      <c r="E98" s="6"/>
      <c r="F98" s="6"/>
      <c r="G98" s="6"/>
      <c r="H98" s="6"/>
      <c r="I98" s="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4.25" customHeight="1">
      <c r="A99" s="111" t="s">
        <v>108</v>
      </c>
      <c r="B99" s="6"/>
      <c r="C99" s="6"/>
      <c r="D99" s="6"/>
      <c r="E99" s="6"/>
      <c r="F99" s="6"/>
      <c r="G99" s="6"/>
      <c r="H99" s="6"/>
      <c r="I99" s="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14.25" customHeight="1">
      <c r="A100" s="112">
        <v>2.0</v>
      </c>
      <c r="B100" s="84" t="s">
        <v>109</v>
      </c>
      <c r="C100" s="6"/>
      <c r="D100" s="6"/>
      <c r="E100" s="6"/>
      <c r="F100" s="6"/>
      <c r="G100" s="6"/>
      <c r="H100" s="7"/>
      <c r="I100" s="112" t="s">
        <v>71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5.75" customHeight="1">
      <c r="A101" s="32" t="s">
        <v>69</v>
      </c>
      <c r="B101" s="33" t="s">
        <v>309</v>
      </c>
      <c r="C101" s="6"/>
      <c r="D101" s="6"/>
      <c r="E101" s="6"/>
      <c r="F101" s="6"/>
      <c r="G101" s="6"/>
      <c r="H101" s="7"/>
      <c r="I101" s="113">
        <f>I62</f>
        <v>1255.61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5.75" customHeight="1">
      <c r="A102" s="32" t="s">
        <v>77</v>
      </c>
      <c r="B102" s="33" t="s">
        <v>78</v>
      </c>
      <c r="C102" s="6"/>
      <c r="D102" s="6"/>
      <c r="E102" s="6"/>
      <c r="F102" s="6"/>
      <c r="G102" s="6"/>
      <c r="H102" s="7"/>
      <c r="I102" s="113">
        <f>I76</f>
        <v>2457.76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4.25" customHeight="1">
      <c r="A103" s="32" t="s">
        <v>92</v>
      </c>
      <c r="B103" s="33" t="s">
        <v>93</v>
      </c>
      <c r="C103" s="6"/>
      <c r="D103" s="6"/>
      <c r="E103" s="6"/>
      <c r="F103" s="6"/>
      <c r="G103" s="6"/>
      <c r="H103" s="7"/>
      <c r="I103" s="113">
        <f>I95</f>
        <v>822.96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5.0" customHeight="1">
      <c r="A104" s="114" t="s">
        <v>74</v>
      </c>
      <c r="B104" s="6"/>
      <c r="C104" s="6"/>
      <c r="D104" s="6"/>
      <c r="E104" s="6"/>
      <c r="F104" s="6"/>
      <c r="G104" s="6"/>
      <c r="H104" s="7"/>
      <c r="I104" s="115">
        <f>SUM(I101+I102+I103)</f>
        <v>4536.33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8.25" customHeight="1">
      <c r="A105" s="116"/>
      <c r="B105" s="6"/>
      <c r="C105" s="6"/>
      <c r="D105" s="6"/>
      <c r="E105" s="6"/>
      <c r="F105" s="6"/>
      <c r="G105" s="6"/>
      <c r="H105" s="6"/>
      <c r="I105" s="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23.25" customHeight="1">
      <c r="A106" s="117" t="s">
        <v>111</v>
      </c>
      <c r="B106" s="6"/>
      <c r="C106" s="6"/>
      <c r="D106" s="6"/>
      <c r="E106" s="6"/>
      <c r="F106" s="6"/>
      <c r="G106" s="6"/>
      <c r="H106" s="6"/>
      <c r="I106" s="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5.0" customHeight="1">
      <c r="A107" s="102">
        <v>3.0</v>
      </c>
      <c r="B107" s="118" t="s">
        <v>112</v>
      </c>
      <c r="C107" s="6"/>
      <c r="D107" s="6"/>
      <c r="E107" s="6"/>
      <c r="F107" s="6"/>
      <c r="G107" s="6"/>
      <c r="H107" s="7"/>
      <c r="I107" s="102" t="s">
        <v>71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35.25" customHeight="1">
      <c r="A108" s="103" t="s">
        <v>8</v>
      </c>
      <c r="B108" s="5" t="s">
        <v>310</v>
      </c>
      <c r="C108" s="6"/>
      <c r="D108" s="6"/>
      <c r="E108" s="6"/>
      <c r="F108" s="6"/>
      <c r="G108" s="6"/>
      <c r="H108" s="7"/>
      <c r="I108" s="89">
        <f>ROUND((($I$49/12)+($I$60/12)+($I$61/12))*(30/30)*0.05,2)</f>
        <v>32.14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9.5" customHeight="1">
      <c r="A109" s="103" t="s">
        <v>10</v>
      </c>
      <c r="B109" s="108" t="s">
        <v>114</v>
      </c>
      <c r="C109" s="6"/>
      <c r="D109" s="6"/>
      <c r="E109" s="6"/>
      <c r="F109" s="6"/>
      <c r="G109" s="6"/>
      <c r="H109" s="7"/>
      <c r="I109" s="89">
        <f>ROUND($H$75*I108,2)</f>
        <v>2.57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23.25" customHeight="1">
      <c r="A110" s="103" t="s">
        <v>13</v>
      </c>
      <c r="B110" s="5" t="s">
        <v>311</v>
      </c>
      <c r="C110" s="6"/>
      <c r="D110" s="6"/>
      <c r="E110" s="6"/>
      <c r="F110" s="6"/>
      <c r="G110" s="6"/>
      <c r="H110" s="7"/>
      <c r="I110" s="89">
        <f>ROUND((0.08*0.4*SUM($I$49+$I$60+$I$61)*0.05),2)</f>
        <v>12.34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39.75" customHeight="1">
      <c r="A111" s="103" t="s">
        <v>16</v>
      </c>
      <c r="B111" s="5" t="s">
        <v>312</v>
      </c>
      <c r="C111" s="6"/>
      <c r="D111" s="6"/>
      <c r="E111" s="6"/>
      <c r="F111" s="6"/>
      <c r="G111" s="6"/>
      <c r="H111" s="7"/>
      <c r="I111" s="89">
        <f>ROUND(((7/30)/$H$11)*$I$49*1,2)</f>
        <v>125.56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15.75" customHeight="1">
      <c r="A112" s="103" t="s">
        <v>56</v>
      </c>
      <c r="B112" s="108" t="s">
        <v>117</v>
      </c>
      <c r="C112" s="6"/>
      <c r="D112" s="6"/>
      <c r="E112" s="6"/>
      <c r="F112" s="6"/>
      <c r="G112" s="6"/>
      <c r="H112" s="7"/>
      <c r="I112" s="89">
        <f>ROUND($H$76*I111,2)</f>
        <v>38.92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24.0" customHeight="1">
      <c r="A113" s="103" t="s">
        <v>58</v>
      </c>
      <c r="B113" s="5" t="s">
        <v>313</v>
      </c>
      <c r="C113" s="6"/>
      <c r="D113" s="6"/>
      <c r="E113" s="6"/>
      <c r="F113" s="6"/>
      <c r="G113" s="6"/>
      <c r="H113" s="7"/>
      <c r="I113" s="89">
        <f>ROUND(0.08*0.4*SUM($I$49+$I$60+$I$61)*1,2)</f>
        <v>246.82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16.5" customHeight="1">
      <c r="A114" s="94" t="s">
        <v>119</v>
      </c>
      <c r="B114" s="6"/>
      <c r="C114" s="6"/>
      <c r="D114" s="6"/>
      <c r="E114" s="6"/>
      <c r="F114" s="6"/>
      <c r="G114" s="6"/>
      <c r="H114" s="7"/>
      <c r="I114" s="96">
        <f>SUM(I108:I113)</f>
        <v>458.35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7.5" customHeight="1">
      <c r="A115" s="119"/>
      <c r="B115" s="6"/>
      <c r="C115" s="6"/>
      <c r="D115" s="6"/>
      <c r="E115" s="6"/>
      <c r="F115" s="6"/>
      <c r="G115" s="6"/>
      <c r="H115" s="6"/>
      <c r="I115" s="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21.0" customHeight="1">
      <c r="A116" s="120" t="s">
        <v>120</v>
      </c>
      <c r="B116" s="6"/>
      <c r="C116" s="6"/>
      <c r="D116" s="6"/>
      <c r="E116" s="6"/>
      <c r="F116" s="6"/>
      <c r="G116" s="6"/>
      <c r="H116" s="6"/>
      <c r="I116" s="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24.0" customHeight="1">
      <c r="A117" s="46" t="s">
        <v>121</v>
      </c>
      <c r="B117" s="6"/>
      <c r="C117" s="6"/>
      <c r="D117" s="6"/>
      <c r="E117" s="6"/>
      <c r="F117" s="6"/>
      <c r="G117" s="6"/>
      <c r="H117" s="6"/>
      <c r="I117" s="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42.0" customHeight="1">
      <c r="A118" s="121" t="s">
        <v>314</v>
      </c>
      <c r="B118" s="6"/>
      <c r="C118" s="6"/>
      <c r="D118" s="6"/>
      <c r="E118" s="6"/>
      <c r="F118" s="6"/>
      <c r="G118" s="6"/>
      <c r="H118" s="6"/>
      <c r="I118" s="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6.75" customHeight="1">
      <c r="A119" s="122"/>
      <c r="B119" s="6"/>
      <c r="C119" s="6"/>
      <c r="D119" s="6"/>
      <c r="E119" s="6"/>
      <c r="F119" s="6"/>
      <c r="G119" s="6"/>
      <c r="H119" s="6"/>
      <c r="I119" s="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42.0" customHeight="1">
      <c r="A120" s="123" t="s">
        <v>123</v>
      </c>
      <c r="B120" s="124">
        <f>I49</f>
        <v>6457.41</v>
      </c>
      <c r="C120" s="125" t="s">
        <v>124</v>
      </c>
      <c r="D120" s="123" t="s">
        <v>125</v>
      </c>
      <c r="E120" s="124">
        <f>I104</f>
        <v>4536.33</v>
      </c>
      <c r="F120" s="125" t="s">
        <v>124</v>
      </c>
      <c r="G120" s="123" t="s">
        <v>126</v>
      </c>
      <c r="H120" s="124">
        <f>I114</f>
        <v>458.35</v>
      </c>
      <c r="I120" s="126">
        <f>B120+E120+H120</f>
        <v>11452.09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7.5" customHeight="1">
      <c r="A121" s="81"/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36.0" customHeight="1">
      <c r="A122" s="121" t="s">
        <v>127</v>
      </c>
      <c r="B122" s="6"/>
      <c r="C122" s="6"/>
      <c r="D122" s="6"/>
      <c r="E122" s="7"/>
      <c r="F122" s="127" t="s">
        <v>315</v>
      </c>
      <c r="G122" s="6"/>
      <c r="H122" s="7"/>
      <c r="I122" s="128">
        <f>ROUND(I120/30,2)</f>
        <v>381.74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14.25" customHeight="1">
      <c r="A123" s="129" t="s">
        <v>129</v>
      </c>
      <c r="B123" s="118" t="s">
        <v>130</v>
      </c>
      <c r="C123" s="6"/>
      <c r="D123" s="6"/>
      <c r="E123" s="6"/>
      <c r="F123" s="6"/>
      <c r="G123" s="6"/>
      <c r="H123" s="7"/>
      <c r="I123" s="129" t="s">
        <v>71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48.0" customHeight="1">
      <c r="A124" s="103" t="s">
        <v>8</v>
      </c>
      <c r="B124" s="33" t="s">
        <v>316</v>
      </c>
      <c r="C124" s="6"/>
      <c r="D124" s="6"/>
      <c r="E124" s="6"/>
      <c r="F124" s="6"/>
      <c r="G124" s="6"/>
      <c r="H124" s="7"/>
      <c r="I124" s="89">
        <f>ROUND($I$120/12,2)</f>
        <v>954.34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28.5" customHeight="1">
      <c r="A125" s="103" t="s">
        <v>10</v>
      </c>
      <c r="B125" s="33" t="s">
        <v>317</v>
      </c>
      <c r="C125" s="6"/>
      <c r="D125" s="6"/>
      <c r="E125" s="6"/>
      <c r="F125" s="6"/>
      <c r="G125" s="6"/>
      <c r="H125" s="7"/>
      <c r="I125" s="89">
        <f>ROUND((1/30)/12*($I$120),2)</f>
        <v>31.81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31.5" customHeight="1">
      <c r="A126" s="103" t="s">
        <v>13</v>
      </c>
      <c r="B126" s="33" t="s">
        <v>318</v>
      </c>
      <c r="C126" s="6"/>
      <c r="D126" s="6"/>
      <c r="E126" s="6"/>
      <c r="F126" s="6"/>
      <c r="G126" s="6"/>
      <c r="H126" s="7"/>
      <c r="I126" s="89">
        <f>ROUND((5/30)/12*0.015*($I$120),2)</f>
        <v>2.39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27.0" customHeight="1">
      <c r="A127" s="103" t="s">
        <v>16</v>
      </c>
      <c r="B127" s="33" t="s">
        <v>319</v>
      </c>
      <c r="C127" s="6"/>
      <c r="D127" s="6"/>
      <c r="E127" s="6"/>
      <c r="F127" s="6"/>
      <c r="G127" s="6"/>
      <c r="H127" s="7"/>
      <c r="I127" s="89">
        <f>ROUND(((($I$120)/30)*0.69)/12,2)</f>
        <v>21.95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45.0" customHeight="1">
      <c r="A128" s="130" t="s">
        <v>56</v>
      </c>
      <c r="B128" s="131" t="s">
        <v>320</v>
      </c>
      <c r="C128" s="6"/>
      <c r="D128" s="6"/>
      <c r="E128" s="6"/>
      <c r="F128" s="6"/>
      <c r="G128" s="6"/>
      <c r="H128" s="7"/>
      <c r="I128" s="132">
        <f>ROUND(($I$120)*(4/12)*0.02,2)</f>
        <v>76.35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28.5" customHeight="1">
      <c r="A129" s="103" t="s">
        <v>58</v>
      </c>
      <c r="B129" s="33" t="s">
        <v>321</v>
      </c>
      <c r="C129" s="6"/>
      <c r="D129" s="6"/>
      <c r="E129" s="6"/>
      <c r="F129" s="6"/>
      <c r="G129" s="6"/>
      <c r="H129" s="7"/>
      <c r="I129" s="89">
        <f>ROUND(((3/30)/12)*($I$120),2)</f>
        <v>95.43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15.75" customHeight="1">
      <c r="A130" s="94" t="s">
        <v>74</v>
      </c>
      <c r="B130" s="6"/>
      <c r="C130" s="6"/>
      <c r="D130" s="6"/>
      <c r="E130" s="6"/>
      <c r="F130" s="6"/>
      <c r="G130" s="6"/>
      <c r="H130" s="7"/>
      <c r="I130" s="96">
        <f>SUM(I124:I129)</f>
        <v>1182.27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8.25" customHeight="1">
      <c r="A131" s="222"/>
      <c r="B131" s="222"/>
      <c r="C131" s="222"/>
      <c r="D131" s="222"/>
      <c r="E131" s="222"/>
      <c r="F131" s="222"/>
      <c r="G131" s="222"/>
      <c r="H131" s="222"/>
      <c r="I131" s="22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8.25" customHeight="1">
      <c r="A132" s="222"/>
      <c r="B132" s="222"/>
      <c r="C132" s="222"/>
      <c r="D132" s="222"/>
      <c r="E132" s="222"/>
      <c r="F132" s="222"/>
      <c r="G132" s="222"/>
      <c r="H132" s="222"/>
      <c r="I132" s="22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37.5" customHeight="1">
      <c r="A133" s="134" t="s">
        <v>322</v>
      </c>
      <c r="B133" s="6"/>
      <c r="C133" s="6"/>
      <c r="D133" s="6"/>
      <c r="E133" s="6"/>
      <c r="F133" s="6"/>
      <c r="G133" s="6"/>
      <c r="H133" s="7"/>
      <c r="I133" s="135">
        <f>ROUND((12*I130)/I122,2)</f>
        <v>37.16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15.75" customHeight="1">
      <c r="A134" s="224"/>
      <c r="B134" s="224"/>
      <c r="C134" s="224"/>
      <c r="D134" s="224"/>
      <c r="E134" s="224"/>
      <c r="F134" s="224"/>
      <c r="G134" s="224"/>
      <c r="H134" s="224"/>
      <c r="I134" s="96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7.5" customHeight="1">
      <c r="A135" s="136"/>
      <c r="B135" s="6"/>
      <c r="C135" s="6"/>
      <c r="D135" s="6"/>
      <c r="E135" s="6"/>
      <c r="F135" s="6"/>
      <c r="G135" s="6"/>
      <c r="H135" s="6"/>
      <c r="I135" s="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15.75" customHeight="1">
      <c r="A136" s="101" t="s">
        <v>138</v>
      </c>
      <c r="B136" s="6"/>
      <c r="C136" s="6"/>
      <c r="D136" s="6"/>
      <c r="E136" s="6"/>
      <c r="F136" s="6"/>
      <c r="G136" s="6"/>
      <c r="H136" s="6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15.75" customHeight="1">
      <c r="A137" s="137" t="s">
        <v>139</v>
      </c>
      <c r="B137" s="138" t="s">
        <v>140</v>
      </c>
      <c r="C137" s="6"/>
      <c r="D137" s="6"/>
      <c r="E137" s="6"/>
      <c r="F137" s="6"/>
      <c r="G137" s="6"/>
      <c r="H137" s="7"/>
      <c r="I137" s="139" t="s">
        <v>71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15.75" customHeight="1">
      <c r="A138" s="75" t="s">
        <v>8</v>
      </c>
      <c r="B138" s="76" t="s">
        <v>141</v>
      </c>
      <c r="C138" s="6"/>
      <c r="D138" s="6"/>
      <c r="E138" s="6"/>
      <c r="F138" s="6"/>
      <c r="G138" s="6"/>
      <c r="H138" s="7"/>
      <c r="I138" s="140">
        <v>0.0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15.75" customHeight="1">
      <c r="A139" s="141" t="s">
        <v>74</v>
      </c>
      <c r="B139" s="6"/>
      <c r="C139" s="6"/>
      <c r="D139" s="6"/>
      <c r="E139" s="6"/>
      <c r="F139" s="6"/>
      <c r="G139" s="6"/>
      <c r="H139" s="7"/>
      <c r="I139" s="140">
        <v>0.0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9.0" customHeight="1">
      <c r="A140" s="136"/>
      <c r="B140" s="6"/>
      <c r="C140" s="6"/>
      <c r="D140" s="6"/>
      <c r="E140" s="6"/>
      <c r="F140" s="6"/>
      <c r="G140" s="6"/>
      <c r="H140" s="6"/>
      <c r="I140" s="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18.75" customHeight="1">
      <c r="A141" s="70" t="s">
        <v>142</v>
      </c>
      <c r="B141" s="6"/>
      <c r="C141" s="6"/>
      <c r="D141" s="6"/>
      <c r="E141" s="6"/>
      <c r="F141" s="6"/>
      <c r="G141" s="6"/>
      <c r="H141" s="6"/>
      <c r="I141" s="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21.75" customHeight="1">
      <c r="A142" s="112">
        <v>4.0</v>
      </c>
      <c r="B142" s="138" t="s">
        <v>143</v>
      </c>
      <c r="C142" s="6"/>
      <c r="D142" s="6"/>
      <c r="E142" s="6"/>
      <c r="F142" s="6"/>
      <c r="G142" s="6"/>
      <c r="H142" s="7"/>
      <c r="I142" s="139" t="s">
        <v>71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17.25" customHeight="1">
      <c r="A143" s="32" t="s">
        <v>129</v>
      </c>
      <c r="B143" s="76" t="s">
        <v>130</v>
      </c>
      <c r="C143" s="6"/>
      <c r="D143" s="6"/>
      <c r="E143" s="6"/>
      <c r="F143" s="6"/>
      <c r="G143" s="6"/>
      <c r="H143" s="7"/>
      <c r="I143" s="140">
        <f>I130</f>
        <v>1182.27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16.5" customHeight="1">
      <c r="A144" s="32" t="s">
        <v>144</v>
      </c>
      <c r="B144" s="76" t="s">
        <v>140</v>
      </c>
      <c r="C144" s="6"/>
      <c r="D144" s="6"/>
      <c r="E144" s="6"/>
      <c r="F144" s="6"/>
      <c r="G144" s="6"/>
      <c r="H144" s="7"/>
      <c r="I144" s="140">
        <f>I139</f>
        <v>0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14.25" customHeight="1">
      <c r="A145" s="114" t="s">
        <v>74</v>
      </c>
      <c r="B145" s="6"/>
      <c r="C145" s="6"/>
      <c r="D145" s="6"/>
      <c r="E145" s="6"/>
      <c r="F145" s="6"/>
      <c r="G145" s="6"/>
      <c r="H145" s="7"/>
      <c r="I145" s="79">
        <f>SUM(I143+I144)</f>
        <v>1182.27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6.75" customHeight="1">
      <c r="A146" s="119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27.0" customHeight="1">
      <c r="A147" s="120" t="s">
        <v>145</v>
      </c>
      <c r="B147" s="6"/>
      <c r="C147" s="6"/>
      <c r="D147" s="6"/>
      <c r="E147" s="6"/>
      <c r="F147" s="6"/>
      <c r="G147" s="6"/>
      <c r="H147" s="6"/>
      <c r="I147" s="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15.75" customHeight="1">
      <c r="A148" s="102">
        <v>3.0</v>
      </c>
      <c r="B148" s="50" t="s">
        <v>146</v>
      </c>
      <c r="C148" s="6"/>
      <c r="D148" s="6"/>
      <c r="E148" s="6"/>
      <c r="F148" s="6"/>
      <c r="G148" s="6"/>
      <c r="H148" s="7"/>
      <c r="I148" s="102" t="s">
        <v>71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27.75" customHeight="1">
      <c r="A149" s="103" t="s">
        <v>8</v>
      </c>
      <c r="B149" s="5" t="s">
        <v>323</v>
      </c>
      <c r="C149" s="6"/>
      <c r="D149" s="6"/>
      <c r="E149" s="6"/>
      <c r="F149" s="6"/>
      <c r="G149" s="6"/>
      <c r="H149" s="7"/>
      <c r="I149" s="89">
        <f>72*2</f>
        <v>144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18.75" customHeight="1">
      <c r="A150" s="103" t="s">
        <v>10</v>
      </c>
      <c r="B150" s="5" t="s">
        <v>324</v>
      </c>
      <c r="C150" s="6"/>
      <c r="D150" s="6"/>
      <c r="E150" s="6"/>
      <c r="F150" s="6"/>
      <c r="G150" s="6"/>
      <c r="H150" s="7"/>
      <c r="I150" s="109">
        <v>160.0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15.0" customHeight="1">
      <c r="A151" s="103" t="s">
        <v>13</v>
      </c>
      <c r="B151" s="5" t="s">
        <v>106</v>
      </c>
      <c r="C151" s="6"/>
      <c r="D151" s="6"/>
      <c r="E151" s="6"/>
      <c r="F151" s="6"/>
      <c r="G151" s="6"/>
      <c r="H151" s="7"/>
      <c r="I151" s="109" t="s">
        <v>149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15.75" customHeight="1">
      <c r="A152" s="94" t="s">
        <v>150</v>
      </c>
      <c r="B152" s="6"/>
      <c r="C152" s="6"/>
      <c r="D152" s="6"/>
      <c r="E152" s="6"/>
      <c r="F152" s="6"/>
      <c r="G152" s="6"/>
      <c r="H152" s="7"/>
      <c r="I152" s="142">
        <f>ROUND(SUM(I149:I151),2)</f>
        <v>304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6.75" customHeight="1">
      <c r="A153" s="143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12.0" customHeight="1">
      <c r="A154" s="144" t="s">
        <v>151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6.75" customHeight="1">
      <c r="A155" s="145"/>
      <c r="B155" s="146"/>
      <c r="C155" s="146"/>
      <c r="D155" s="146"/>
      <c r="E155" s="146"/>
      <c r="F155" s="146"/>
      <c r="G155" s="146"/>
      <c r="H155" s="146"/>
      <c r="I155" s="14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21.0" customHeight="1">
      <c r="A156" s="117" t="s">
        <v>152</v>
      </c>
      <c r="B156" s="6"/>
      <c r="C156" s="6"/>
      <c r="D156" s="6"/>
      <c r="E156" s="6"/>
      <c r="F156" s="6"/>
      <c r="G156" s="6"/>
      <c r="H156" s="6"/>
      <c r="I156" s="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30.0" customHeight="1">
      <c r="A157" s="102">
        <v>6.0</v>
      </c>
      <c r="B157" s="118" t="s">
        <v>153</v>
      </c>
      <c r="C157" s="6"/>
      <c r="D157" s="6"/>
      <c r="E157" s="6"/>
      <c r="F157" s="6"/>
      <c r="G157" s="7"/>
      <c r="H157" s="85" t="s">
        <v>50</v>
      </c>
      <c r="I157" s="148" t="s">
        <v>79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50.25" customHeight="1">
      <c r="A158" s="39" t="s">
        <v>154</v>
      </c>
      <c r="B158" s="6"/>
      <c r="C158" s="6"/>
      <c r="D158" s="6"/>
      <c r="E158" s="6"/>
      <c r="F158" s="6"/>
      <c r="G158" s="7"/>
      <c r="H158" s="149" t="s">
        <v>24</v>
      </c>
      <c r="I158" s="150">
        <f>SUM(I53+I104+I114+I145+I152)</f>
        <v>13153.61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15.0" customHeight="1">
      <c r="A159" s="103" t="s">
        <v>8</v>
      </c>
      <c r="B159" s="151" t="s">
        <v>155</v>
      </c>
      <c r="C159" s="6"/>
      <c r="D159" s="6"/>
      <c r="E159" s="6"/>
      <c r="F159" s="6"/>
      <c r="G159" s="7"/>
      <c r="H159" s="88">
        <v>0.05</v>
      </c>
      <c r="I159" s="89">
        <f>ROUND(H159*I158,2)</f>
        <v>657.68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48.75" customHeight="1">
      <c r="A160" s="39" t="s">
        <v>156</v>
      </c>
      <c r="B160" s="6"/>
      <c r="C160" s="6"/>
      <c r="D160" s="6"/>
      <c r="E160" s="6"/>
      <c r="F160" s="6"/>
      <c r="G160" s="7"/>
      <c r="H160" s="152" t="s">
        <v>24</v>
      </c>
      <c r="I160" s="150">
        <f>SUM(I53+I104+I114+I145+I152+I159)</f>
        <v>13811.29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15.0" customHeight="1">
      <c r="A161" s="103" t="s">
        <v>10</v>
      </c>
      <c r="B161" s="151" t="s">
        <v>157</v>
      </c>
      <c r="C161" s="6"/>
      <c r="D161" s="6"/>
      <c r="E161" s="6"/>
      <c r="F161" s="6"/>
      <c r="G161" s="7"/>
      <c r="H161" s="88">
        <v>0.1</v>
      </c>
      <c r="I161" s="89">
        <f>ROUND(H161*I160,2)</f>
        <v>1381.13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52.5" customHeight="1">
      <c r="A162" s="39" t="s">
        <v>158</v>
      </c>
      <c r="B162" s="6"/>
      <c r="C162" s="6"/>
      <c r="D162" s="6"/>
      <c r="E162" s="6"/>
      <c r="F162" s="6"/>
      <c r="G162" s="7"/>
      <c r="H162" s="152" t="s">
        <v>24</v>
      </c>
      <c r="I162" s="150">
        <f>SUM(I158+I159+I161)</f>
        <v>15192.42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22.5" customHeight="1">
      <c r="A163" s="153" t="s">
        <v>13</v>
      </c>
      <c r="B163" s="117" t="s">
        <v>159</v>
      </c>
      <c r="C163" s="6"/>
      <c r="D163" s="6"/>
      <c r="E163" s="6"/>
      <c r="F163" s="6"/>
      <c r="G163" s="7"/>
      <c r="H163" s="54" t="s">
        <v>24</v>
      </c>
      <c r="I163" s="55" t="s">
        <v>24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18.0" customHeight="1">
      <c r="A164" s="103"/>
      <c r="B164" s="108" t="s">
        <v>160</v>
      </c>
      <c r="C164" s="6"/>
      <c r="D164" s="6"/>
      <c r="E164" s="6"/>
      <c r="F164" s="6"/>
      <c r="G164" s="7"/>
      <c r="H164" s="54" t="s">
        <v>24</v>
      </c>
      <c r="I164" s="55" t="s">
        <v>24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36.0" customHeight="1">
      <c r="A165" s="103"/>
      <c r="B165" s="154" t="s">
        <v>325</v>
      </c>
      <c r="C165" s="6"/>
      <c r="D165" s="6"/>
      <c r="E165" s="6"/>
      <c r="F165" s="6"/>
      <c r="G165" s="7"/>
      <c r="H165" s="155">
        <v>0.0214</v>
      </c>
      <c r="I165" s="156">
        <f t="shared" ref="I165:I166" si="2">ROUND(($I$162/(1-$H$174))*H165,2)</f>
        <v>350.15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34.5" customHeight="1">
      <c r="A166" s="103"/>
      <c r="B166" s="154" t="s">
        <v>326</v>
      </c>
      <c r="C166" s="6"/>
      <c r="D166" s="6"/>
      <c r="E166" s="6"/>
      <c r="F166" s="6"/>
      <c r="G166" s="7"/>
      <c r="H166" s="155">
        <v>0.0047</v>
      </c>
      <c r="I166" s="156">
        <f t="shared" si="2"/>
        <v>76.9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23.25" customHeight="1">
      <c r="A167" s="103"/>
      <c r="B167" s="5" t="s">
        <v>327</v>
      </c>
      <c r="C167" s="6"/>
      <c r="D167" s="6"/>
      <c r="E167" s="6"/>
      <c r="F167" s="6"/>
      <c r="G167" s="7"/>
      <c r="H167" s="157" t="s">
        <v>24</v>
      </c>
      <c r="I167" s="55" t="s">
        <v>24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24.0" customHeight="1">
      <c r="A168" s="103"/>
      <c r="B168" s="5" t="s">
        <v>328</v>
      </c>
      <c r="C168" s="6"/>
      <c r="D168" s="6"/>
      <c r="E168" s="6"/>
      <c r="F168" s="6"/>
      <c r="G168" s="7"/>
      <c r="H168" s="157" t="s">
        <v>24</v>
      </c>
      <c r="I168" s="55" t="s">
        <v>24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15.0" customHeight="1">
      <c r="A169" s="103"/>
      <c r="B169" s="5" t="s">
        <v>165</v>
      </c>
      <c r="C169" s="6"/>
      <c r="D169" s="6"/>
      <c r="E169" s="6"/>
      <c r="F169" s="6"/>
      <c r="G169" s="6"/>
      <c r="H169" s="158" t="s">
        <v>24</v>
      </c>
      <c r="I169" s="159" t="s">
        <v>24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5.75" customHeight="1">
      <c r="A170" s="103"/>
      <c r="B170" s="5" t="s">
        <v>166</v>
      </c>
      <c r="C170" s="6"/>
      <c r="D170" s="6"/>
      <c r="E170" s="6"/>
      <c r="F170" s="6"/>
      <c r="G170" s="6"/>
      <c r="H170" s="158" t="s">
        <v>24</v>
      </c>
      <c r="I170" s="159" t="s">
        <v>24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14.25" customHeight="1">
      <c r="A171" s="103"/>
      <c r="B171" s="5" t="s">
        <v>329</v>
      </c>
      <c r="C171" s="6"/>
      <c r="D171" s="6"/>
      <c r="E171" s="6"/>
      <c r="F171" s="6"/>
      <c r="G171" s="7"/>
      <c r="H171" s="155">
        <v>0.0454</v>
      </c>
      <c r="I171" s="156">
        <f>ROUND(($I$162/(1-$H$174))*H171,2)</f>
        <v>742.85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15.75" customHeight="1">
      <c r="A172" s="94" t="s">
        <v>119</v>
      </c>
      <c r="B172" s="6"/>
      <c r="C172" s="6"/>
      <c r="D172" s="6"/>
      <c r="E172" s="6"/>
      <c r="F172" s="6"/>
      <c r="G172" s="6"/>
      <c r="H172" s="7"/>
      <c r="I172" s="96">
        <f>SUM(I159+I161+I165+I166+I171)</f>
        <v>3208.71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6.75" customHeight="1">
      <c r="A173" s="119"/>
      <c r="B173" s="6"/>
      <c r="C173" s="6"/>
      <c r="D173" s="6"/>
      <c r="E173" s="6"/>
      <c r="F173" s="6"/>
      <c r="G173" s="6"/>
      <c r="H173" s="6"/>
      <c r="I173" s="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18.75" customHeight="1">
      <c r="A174" s="160" t="s">
        <v>168</v>
      </c>
      <c r="B174" s="6"/>
      <c r="C174" s="6"/>
      <c r="D174" s="6"/>
      <c r="E174" s="6"/>
      <c r="F174" s="6"/>
      <c r="G174" s="7"/>
      <c r="H174" s="161">
        <f t="shared" ref="H174:I174" si="3">SUM(H165:H171)</f>
        <v>0.0715</v>
      </c>
      <c r="I174" s="150">
        <f t="shared" si="3"/>
        <v>1169.9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3.5" customHeight="1">
      <c r="A175" s="162" t="s">
        <v>169</v>
      </c>
      <c r="C175" s="163" t="s">
        <v>170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6.75" customHeight="1">
      <c r="A176" s="164"/>
      <c r="C176" s="165" t="s">
        <v>171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24.0" customHeight="1">
      <c r="A177" s="166"/>
      <c r="B177" s="64"/>
      <c r="C177" s="167" t="s">
        <v>172</v>
      </c>
      <c r="D177" s="64"/>
      <c r="E177" s="64"/>
      <c r="F177" s="64"/>
      <c r="G177" s="64"/>
      <c r="H177" s="64"/>
      <c r="I177" s="6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5.25" customHeight="1">
      <c r="A178" s="168"/>
      <c r="B178" s="6"/>
      <c r="C178" s="6"/>
      <c r="D178" s="6"/>
      <c r="E178" s="6"/>
      <c r="F178" s="6"/>
      <c r="G178" s="6"/>
      <c r="H178" s="6"/>
      <c r="I178" s="1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27.75" customHeight="1">
      <c r="A179" s="23" t="s">
        <v>173</v>
      </c>
      <c r="B179" s="6"/>
      <c r="C179" s="6"/>
      <c r="D179" s="6"/>
      <c r="E179" s="6"/>
      <c r="F179" s="6"/>
      <c r="G179" s="6"/>
      <c r="H179" s="6"/>
      <c r="I179" s="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8.25" customHeight="1">
      <c r="A180" s="119"/>
      <c r="B180" s="6"/>
      <c r="C180" s="6"/>
      <c r="D180" s="6"/>
      <c r="E180" s="6"/>
      <c r="F180" s="6"/>
      <c r="G180" s="6"/>
      <c r="H180" s="6"/>
      <c r="I180" s="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20.25" customHeight="1">
      <c r="A181" s="121" t="s">
        <v>174</v>
      </c>
      <c r="B181" s="6"/>
      <c r="C181" s="6"/>
      <c r="D181" s="6"/>
      <c r="E181" s="6"/>
      <c r="F181" s="6"/>
      <c r="G181" s="6"/>
      <c r="H181" s="6"/>
      <c r="I181" s="7"/>
      <c r="J181" s="1"/>
      <c r="K181" s="169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5.0" customHeight="1">
      <c r="A182" s="9" t="s">
        <v>175</v>
      </c>
      <c r="B182" s="6"/>
      <c r="C182" s="6"/>
      <c r="D182" s="6"/>
      <c r="E182" s="6"/>
      <c r="F182" s="6"/>
      <c r="G182" s="6"/>
      <c r="H182" s="7"/>
      <c r="I182" s="85" t="s">
        <v>71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5.0" customHeight="1">
      <c r="A183" s="170" t="s">
        <v>8</v>
      </c>
      <c r="B183" s="171" t="s">
        <v>176</v>
      </c>
      <c r="C183" s="6"/>
      <c r="D183" s="6"/>
      <c r="E183" s="6"/>
      <c r="F183" s="6"/>
      <c r="G183" s="6"/>
      <c r="H183" s="6"/>
      <c r="I183" s="109">
        <f>I53</f>
        <v>6672.66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15.0" customHeight="1">
      <c r="A184" s="170" t="s">
        <v>10</v>
      </c>
      <c r="B184" s="171" t="s">
        <v>177</v>
      </c>
      <c r="C184" s="6"/>
      <c r="D184" s="6"/>
      <c r="E184" s="6"/>
      <c r="F184" s="6"/>
      <c r="G184" s="6"/>
      <c r="H184" s="6"/>
      <c r="I184" s="109">
        <f>I104</f>
        <v>4536.33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15.0" customHeight="1">
      <c r="A185" s="170" t="s">
        <v>13</v>
      </c>
      <c r="B185" s="171" t="s">
        <v>178</v>
      </c>
      <c r="C185" s="6"/>
      <c r="D185" s="6"/>
      <c r="E185" s="6"/>
      <c r="F185" s="6"/>
      <c r="G185" s="6"/>
      <c r="H185" s="6"/>
      <c r="I185" s="109">
        <f>I114</f>
        <v>458.35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5.0" customHeight="1">
      <c r="A186" s="170" t="s">
        <v>16</v>
      </c>
      <c r="B186" s="171" t="s">
        <v>179</v>
      </c>
      <c r="C186" s="6"/>
      <c r="D186" s="6"/>
      <c r="E186" s="6"/>
      <c r="F186" s="6"/>
      <c r="G186" s="6"/>
      <c r="H186" s="6"/>
      <c r="I186" s="109">
        <f>I145</f>
        <v>1182.27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5.0" customHeight="1">
      <c r="A187" s="170" t="s">
        <v>56</v>
      </c>
      <c r="B187" s="171" t="s">
        <v>180</v>
      </c>
      <c r="C187" s="6"/>
      <c r="D187" s="6"/>
      <c r="E187" s="6"/>
      <c r="F187" s="6"/>
      <c r="G187" s="6"/>
      <c r="H187" s="6"/>
      <c r="I187" s="109">
        <f>I152</f>
        <v>304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5.0" customHeight="1">
      <c r="A188" s="172" t="s">
        <v>181</v>
      </c>
      <c r="B188" s="6"/>
      <c r="C188" s="6"/>
      <c r="D188" s="6"/>
      <c r="E188" s="6"/>
      <c r="F188" s="6"/>
      <c r="G188" s="6"/>
      <c r="H188" s="15"/>
      <c r="I188" s="109">
        <f>ROUND(SUM(I183:I187),2)</f>
        <v>13153.61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15.75" customHeight="1">
      <c r="A189" s="173" t="s">
        <v>58</v>
      </c>
      <c r="B189" s="171" t="s">
        <v>152</v>
      </c>
      <c r="C189" s="6"/>
      <c r="D189" s="6"/>
      <c r="E189" s="6"/>
      <c r="F189" s="6"/>
      <c r="G189" s="6"/>
      <c r="H189" s="6"/>
      <c r="I189" s="142">
        <f>I172</f>
        <v>3208.71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16.5" customHeight="1">
      <c r="A190" s="172" t="s">
        <v>182</v>
      </c>
      <c r="B190" s="6"/>
      <c r="C190" s="6"/>
      <c r="D190" s="6"/>
      <c r="E190" s="6"/>
      <c r="F190" s="6"/>
      <c r="G190" s="6"/>
      <c r="H190" s="15"/>
      <c r="I190" s="109">
        <f>I188+I189</f>
        <v>16362.32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31.5" customHeight="1">
      <c r="A191" s="174" t="s">
        <v>183</v>
      </c>
      <c r="B191" s="6"/>
      <c r="C191" s="6"/>
      <c r="D191" s="6"/>
      <c r="E191" s="6"/>
      <c r="F191" s="6"/>
      <c r="G191" s="6"/>
      <c r="H191" s="6"/>
      <c r="I191" s="7"/>
      <c r="J191" s="24"/>
      <c r="K191" s="175"/>
      <c r="L191" s="24"/>
      <c r="M191" s="17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8.25" customHeight="1">
      <c r="A192" s="177"/>
      <c r="B192" s="6"/>
      <c r="C192" s="6"/>
      <c r="D192" s="6"/>
      <c r="E192" s="6"/>
      <c r="F192" s="6"/>
      <c r="G192" s="6"/>
      <c r="H192" s="6"/>
      <c r="I192" s="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33.0" customHeight="1">
      <c r="A193" s="178" t="s">
        <v>184</v>
      </c>
    </row>
    <row r="194" ht="42.75" customHeight="1">
      <c r="A194" s="14" t="s">
        <v>185</v>
      </c>
      <c r="B194" s="6"/>
      <c r="C194" s="6"/>
      <c r="D194" s="7"/>
      <c r="E194" s="14" t="s">
        <v>186</v>
      </c>
      <c r="F194" s="7"/>
      <c r="G194" s="85" t="s">
        <v>187</v>
      </c>
      <c r="H194" s="14" t="s">
        <v>188</v>
      </c>
      <c r="I194" s="7"/>
    </row>
    <row r="195" ht="33.0" customHeight="1">
      <c r="A195" s="5" t="s">
        <v>189</v>
      </c>
      <c r="B195" s="6"/>
      <c r="C195" s="6"/>
      <c r="D195" s="7"/>
      <c r="E195" s="179">
        <v>0.0</v>
      </c>
      <c r="F195" s="7"/>
      <c r="G195" s="180">
        <f t="shared" ref="G195:G196" si="4">D195*E195</f>
        <v>0</v>
      </c>
      <c r="H195" s="179">
        <f t="shared" ref="H195:H197" si="5">E195*G195</f>
        <v>0</v>
      </c>
      <c r="I195" s="7"/>
    </row>
    <row r="196" ht="38.25" customHeight="1">
      <c r="A196" s="5" t="s">
        <v>190</v>
      </c>
      <c r="B196" s="6"/>
      <c r="C196" s="6"/>
      <c r="D196" s="7"/>
      <c r="E196" s="179">
        <v>0.0</v>
      </c>
      <c r="F196" s="7"/>
      <c r="G196" s="180">
        <f t="shared" si="4"/>
        <v>0</v>
      </c>
      <c r="H196" s="179">
        <f t="shared" si="5"/>
        <v>0</v>
      </c>
      <c r="I196" s="7"/>
    </row>
    <row r="197" ht="39.75" customHeight="1">
      <c r="A197" s="18" t="s">
        <v>191</v>
      </c>
      <c r="B197" s="6"/>
      <c r="C197" s="6"/>
      <c r="D197" s="7"/>
      <c r="E197" s="181">
        <f>I190</f>
        <v>16362.32</v>
      </c>
      <c r="F197" s="7"/>
      <c r="G197" s="182">
        <f>H17</f>
        <v>3</v>
      </c>
      <c r="H197" s="183">
        <f t="shared" si="5"/>
        <v>49086.96</v>
      </c>
      <c r="I197" s="7"/>
    </row>
    <row r="198" ht="39.0" customHeight="1">
      <c r="A198" s="5" t="s">
        <v>192</v>
      </c>
      <c r="B198" s="6"/>
      <c r="C198" s="6"/>
      <c r="D198" s="7"/>
      <c r="E198" s="184">
        <v>0.0</v>
      </c>
      <c r="F198" s="7"/>
      <c r="G198" s="180">
        <f t="shared" ref="G198:H198" si="6">D198*F198</f>
        <v>0</v>
      </c>
      <c r="H198" s="179">
        <f t="shared" si="6"/>
        <v>0</v>
      </c>
      <c r="I198" s="7"/>
    </row>
    <row r="199" ht="40.5" customHeight="1">
      <c r="A199" s="5" t="s">
        <v>193</v>
      </c>
      <c r="B199" s="6"/>
      <c r="C199" s="6"/>
      <c r="D199" s="7"/>
      <c r="E199" s="184">
        <v>0.0</v>
      </c>
      <c r="F199" s="7"/>
      <c r="G199" s="180">
        <f t="shared" ref="G199:H199" si="7">D199*F199</f>
        <v>0</v>
      </c>
      <c r="H199" s="179">
        <f t="shared" si="7"/>
        <v>0</v>
      </c>
      <c r="I199" s="7"/>
    </row>
    <row r="200" ht="35.25" customHeight="1">
      <c r="A200" s="185" t="s">
        <v>330</v>
      </c>
      <c r="B200" s="6"/>
      <c r="C200" s="6"/>
      <c r="D200" s="7"/>
      <c r="E200" s="179">
        <v>0.0</v>
      </c>
      <c r="F200" s="7"/>
      <c r="G200" s="180">
        <f t="shared" ref="G200:H200" si="8">D200*F200</f>
        <v>0</v>
      </c>
      <c r="H200" s="179">
        <f t="shared" si="8"/>
        <v>0</v>
      </c>
      <c r="I200" s="7"/>
    </row>
    <row r="201" ht="17.25" customHeight="1">
      <c r="A201" s="186" t="s">
        <v>195</v>
      </c>
      <c r="B201" s="6"/>
      <c r="C201" s="6"/>
      <c r="D201" s="6"/>
      <c r="E201" s="6"/>
      <c r="F201" s="7"/>
      <c r="G201" s="187">
        <f>SUM(G195:G200)</f>
        <v>3</v>
      </c>
      <c r="H201" s="188">
        <f>SUM(H195:I200)</f>
        <v>49086.96</v>
      </c>
      <c r="I201" s="7"/>
    </row>
    <row r="202" ht="6.75" customHeight="1">
      <c r="A202" s="189"/>
      <c r="B202" s="190"/>
      <c r="C202" s="190"/>
      <c r="D202" s="190"/>
      <c r="E202" s="190"/>
      <c r="F202" s="190"/>
      <c r="G202" s="190"/>
      <c r="H202" s="190"/>
      <c r="I202" s="19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ht="18.75" customHeight="1">
      <c r="A203" s="192" t="s">
        <v>196</v>
      </c>
      <c r="B203" s="64"/>
      <c r="C203" s="64"/>
      <c r="D203" s="64"/>
      <c r="E203" s="64"/>
      <c r="F203" s="64"/>
      <c r="G203" s="64"/>
      <c r="H203" s="64"/>
      <c r="I203" s="6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8.25" customHeight="1">
      <c r="A204" s="193"/>
      <c r="B204" s="6"/>
      <c r="C204" s="6"/>
      <c r="D204" s="6"/>
      <c r="E204" s="6"/>
      <c r="F204" s="6"/>
      <c r="G204" s="6"/>
      <c r="H204" s="6"/>
      <c r="I204" s="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19.5" customHeight="1">
      <c r="A205" s="194" t="s">
        <v>197</v>
      </c>
      <c r="B205" s="6"/>
      <c r="C205" s="6"/>
      <c r="D205" s="6"/>
      <c r="E205" s="6"/>
      <c r="F205" s="7"/>
      <c r="G205" s="195">
        <f>$H$201</f>
        <v>49086.96</v>
      </c>
      <c r="H205" s="6"/>
      <c r="I205" s="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8.25" customHeight="1">
      <c r="A206" s="196"/>
      <c r="B206" s="58"/>
      <c r="C206" s="58"/>
      <c r="D206" s="58"/>
      <c r="E206" s="58"/>
      <c r="F206" s="58"/>
      <c r="G206" s="58"/>
      <c r="H206" s="58"/>
      <c r="I206" s="19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31.5" customHeight="1">
      <c r="A207" s="194" t="s">
        <v>198</v>
      </c>
      <c r="B207" s="6"/>
      <c r="C207" s="6"/>
      <c r="D207" s="6"/>
      <c r="E207" s="6"/>
      <c r="F207" s="7"/>
      <c r="G207" s="198">
        <f>$H$11</f>
        <v>12</v>
      </c>
      <c r="H207" s="6"/>
      <c r="I207" s="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8.25" customHeight="1">
      <c r="A208" s="199"/>
      <c r="B208" s="6"/>
      <c r="C208" s="6"/>
      <c r="D208" s="6"/>
      <c r="E208" s="6"/>
      <c r="F208" s="6"/>
      <c r="G208" s="6"/>
      <c r="H208" s="6"/>
      <c r="I208" s="1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29.25" customHeight="1">
      <c r="A209" s="194" t="s">
        <v>331</v>
      </c>
      <c r="B209" s="6"/>
      <c r="C209" s="6"/>
      <c r="D209" s="6"/>
      <c r="E209" s="6"/>
      <c r="F209" s="7"/>
      <c r="G209" s="200">
        <f>ROUND(G205*G207,2)</f>
        <v>589043.52</v>
      </c>
      <c r="H209" s="6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8.25" customHeight="1">
      <c r="A210" s="201"/>
      <c r="B210" s="6"/>
      <c r="C210" s="6"/>
      <c r="D210" s="6"/>
      <c r="E210" s="6"/>
      <c r="F210" s="6"/>
      <c r="G210" s="6"/>
      <c r="H210" s="6"/>
      <c r="I210" s="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27.0" customHeight="1">
      <c r="A211" s="202" t="s">
        <v>332</v>
      </c>
      <c r="B211" s="6"/>
      <c r="C211" s="6"/>
      <c r="D211" s="6"/>
      <c r="E211" s="6"/>
      <c r="F211" s="6"/>
      <c r="G211" s="6"/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12.0" customHeight="1">
      <c r="A212" s="203" t="s">
        <v>201</v>
      </c>
      <c r="C212" s="204"/>
      <c r="D212" s="205" t="s">
        <v>202</v>
      </c>
      <c r="E212" s="206"/>
      <c r="F212" s="206"/>
      <c r="G212" s="206"/>
      <c r="H212" s="206"/>
      <c r="I212" s="20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2.75" customHeight="1">
      <c r="A213" s="166"/>
      <c r="B213" s="64"/>
      <c r="C213" s="65"/>
      <c r="D213" s="166"/>
      <c r="E213" s="64"/>
      <c r="F213" s="64"/>
      <c r="G213" s="64"/>
      <c r="H213" s="64"/>
      <c r="I213" s="6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75" customHeight="1">
      <c r="A214" s="208" t="s">
        <v>203</v>
      </c>
      <c r="B214" s="6"/>
      <c r="C214" s="7"/>
      <c r="D214" s="209"/>
      <c r="E214" s="6"/>
      <c r="F214" s="6"/>
      <c r="G214" s="6"/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15.0" customHeight="1">
      <c r="A215" s="208"/>
      <c r="B215" s="6"/>
      <c r="C215" s="7"/>
      <c r="D215" s="209"/>
      <c r="E215" s="6"/>
      <c r="F215" s="6"/>
      <c r="G215" s="6"/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12.75" hidden="1" customHeight="1">
      <c r="A216" s="210"/>
      <c r="B216" s="6"/>
      <c r="C216" s="7"/>
      <c r="D216" s="209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6.0" customHeight="1">
      <c r="A217" s="211"/>
      <c r="B217" s="206"/>
      <c r="C217" s="206"/>
      <c r="D217" s="206"/>
      <c r="E217" s="206"/>
      <c r="F217" s="206"/>
      <c r="G217" s="206"/>
      <c r="H217" s="206"/>
      <c r="I217" s="20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12.75" hidden="1" customHeight="1">
      <c r="A218" s="166"/>
      <c r="B218" s="64"/>
      <c r="C218" s="64"/>
      <c r="D218" s="64"/>
      <c r="E218" s="64"/>
      <c r="F218" s="64"/>
      <c r="G218" s="64"/>
      <c r="H218" s="64"/>
      <c r="I218" s="6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15.0" customHeight="1">
      <c r="A219" s="202" t="s">
        <v>333</v>
      </c>
      <c r="B219" s="6"/>
      <c r="C219" s="6"/>
      <c r="D219" s="6"/>
      <c r="E219" s="6"/>
      <c r="F219" s="6"/>
      <c r="G219" s="6"/>
      <c r="H219" s="6"/>
      <c r="I219" s="6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75" customHeight="1">
      <c r="A220" s="16" t="s">
        <v>205</v>
      </c>
      <c r="B220" s="6"/>
      <c r="C220" s="6"/>
      <c r="D220" s="6"/>
      <c r="E220" s="6"/>
      <c r="F220" s="6"/>
      <c r="G220" s="7"/>
      <c r="H220" s="16" t="s">
        <v>206</v>
      </c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2.75" customHeight="1">
      <c r="A221" s="212"/>
      <c r="B221" s="6"/>
      <c r="C221" s="6"/>
      <c r="D221" s="6"/>
      <c r="E221" s="6"/>
      <c r="F221" s="6"/>
      <c r="G221" s="7"/>
      <c r="H221" s="1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2.75" customHeight="1">
      <c r="A222" s="208"/>
      <c r="B222" s="6"/>
      <c r="C222" s="6"/>
      <c r="D222" s="6"/>
      <c r="E222" s="6"/>
      <c r="F222" s="6"/>
      <c r="G222" s="7"/>
      <c r="H222" s="1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12.75" customHeight="1">
      <c r="A223" s="210"/>
      <c r="B223" s="6"/>
      <c r="C223" s="6"/>
      <c r="D223" s="6"/>
      <c r="E223" s="6"/>
      <c r="F223" s="6"/>
      <c r="G223" s="7"/>
      <c r="H223" s="1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276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J26:P26"/>
    <mergeCell ref="Q26:X26"/>
    <mergeCell ref="Y26:AE26"/>
    <mergeCell ref="B45:H45"/>
    <mergeCell ref="B46:H46"/>
    <mergeCell ref="B47:G47"/>
    <mergeCell ref="B48:H48"/>
    <mergeCell ref="A49:H49"/>
    <mergeCell ref="A50:I50"/>
    <mergeCell ref="B51:H51"/>
    <mergeCell ref="A52:I52"/>
    <mergeCell ref="A53:H53"/>
    <mergeCell ref="A54:I54"/>
    <mergeCell ref="A55:I55"/>
    <mergeCell ref="A56:I56"/>
    <mergeCell ref="A57:I57"/>
    <mergeCell ref="A58:I58"/>
    <mergeCell ref="B59:H59"/>
    <mergeCell ref="B60:H60"/>
    <mergeCell ref="B61:H61"/>
    <mergeCell ref="A62:H62"/>
    <mergeCell ref="A63:I63"/>
    <mergeCell ref="A64:I64"/>
    <mergeCell ref="A65:I65"/>
    <mergeCell ref="A66:I66"/>
    <mergeCell ref="B67:G67"/>
    <mergeCell ref="B68:G68"/>
    <mergeCell ref="B69:G69"/>
    <mergeCell ref="B70:C70"/>
    <mergeCell ref="B71:G71"/>
    <mergeCell ref="B72:G72"/>
    <mergeCell ref="A18:E18"/>
    <mergeCell ref="F18:G18"/>
    <mergeCell ref="H18:I18"/>
    <mergeCell ref="A19:E19"/>
    <mergeCell ref="F19:G19"/>
    <mergeCell ref="H19:I19"/>
    <mergeCell ref="H20:I20"/>
    <mergeCell ref="A20:G20"/>
    <mergeCell ref="A21:I21"/>
    <mergeCell ref="A22:I22"/>
    <mergeCell ref="A23:I23"/>
    <mergeCell ref="A24:I24"/>
    <mergeCell ref="A25:I25"/>
    <mergeCell ref="A26:I26"/>
    <mergeCell ref="B27:G27"/>
    <mergeCell ref="H27:I27"/>
    <mergeCell ref="B28:G28"/>
    <mergeCell ref="H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A37:I37"/>
    <mergeCell ref="A38:I38"/>
    <mergeCell ref="A39:I39"/>
    <mergeCell ref="A40:I40"/>
    <mergeCell ref="B41:G41"/>
    <mergeCell ref="B42:H42"/>
    <mergeCell ref="B43:H43"/>
    <mergeCell ref="B44:H44"/>
    <mergeCell ref="B73:G73"/>
    <mergeCell ref="B74:G74"/>
    <mergeCell ref="B75:G75"/>
    <mergeCell ref="A76:G76"/>
    <mergeCell ref="A78:I78"/>
    <mergeCell ref="A79:I79"/>
    <mergeCell ref="A80:I80"/>
    <mergeCell ref="B81:H81"/>
    <mergeCell ref="B82:H82"/>
    <mergeCell ref="B83:G83"/>
    <mergeCell ref="B84:G84"/>
    <mergeCell ref="B85:G85"/>
    <mergeCell ref="B86:G86"/>
    <mergeCell ref="B87:H87"/>
    <mergeCell ref="B88:G88"/>
    <mergeCell ref="B89:G89"/>
    <mergeCell ref="B90:G90"/>
    <mergeCell ref="B91:H91"/>
    <mergeCell ref="B92:H92"/>
    <mergeCell ref="B93:H93"/>
    <mergeCell ref="B94:H94"/>
    <mergeCell ref="B95:H95"/>
    <mergeCell ref="A96:I96"/>
    <mergeCell ref="A97:I97"/>
    <mergeCell ref="A98:I98"/>
    <mergeCell ref="A99:I99"/>
    <mergeCell ref="B100:H100"/>
    <mergeCell ref="B101:H101"/>
    <mergeCell ref="B102:H102"/>
    <mergeCell ref="B103:H103"/>
    <mergeCell ref="A104:H104"/>
    <mergeCell ref="A105:I105"/>
    <mergeCell ref="A106:I106"/>
    <mergeCell ref="B107:H107"/>
    <mergeCell ref="B108:H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A117:I117"/>
    <mergeCell ref="A118:I118"/>
    <mergeCell ref="A119:I119"/>
    <mergeCell ref="A121:I121"/>
    <mergeCell ref="A122:E122"/>
    <mergeCell ref="F122:H122"/>
    <mergeCell ref="B123:H123"/>
    <mergeCell ref="B124:H124"/>
    <mergeCell ref="B125:H125"/>
    <mergeCell ref="B126:H126"/>
    <mergeCell ref="B127:H127"/>
    <mergeCell ref="B128:H128"/>
    <mergeCell ref="B129:H129"/>
    <mergeCell ref="B169:G169"/>
    <mergeCell ref="B170:G170"/>
    <mergeCell ref="B171:G171"/>
    <mergeCell ref="A172:H172"/>
    <mergeCell ref="A173:I173"/>
    <mergeCell ref="A174:G174"/>
    <mergeCell ref="A175:B177"/>
    <mergeCell ref="C177:I177"/>
    <mergeCell ref="A178:I178"/>
    <mergeCell ref="A179:I179"/>
    <mergeCell ref="A180:I180"/>
    <mergeCell ref="A181:I181"/>
    <mergeCell ref="A182:H182"/>
    <mergeCell ref="B183:H18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A191:I191"/>
    <mergeCell ref="A192:I192"/>
    <mergeCell ref="A193:I193"/>
    <mergeCell ref="A194:D194"/>
    <mergeCell ref="E194:F194"/>
    <mergeCell ref="A195:D195"/>
    <mergeCell ref="E195:F195"/>
    <mergeCell ref="A196:D196"/>
    <mergeCell ref="E196:F196"/>
    <mergeCell ref="A197:D197"/>
    <mergeCell ref="E197:F197"/>
    <mergeCell ref="A198:D198"/>
    <mergeCell ref="E198:F198"/>
    <mergeCell ref="E199:F199"/>
    <mergeCell ref="A199:D199"/>
    <mergeCell ref="A200:D200"/>
    <mergeCell ref="E200:F200"/>
    <mergeCell ref="A201:F201"/>
    <mergeCell ref="A202:I202"/>
    <mergeCell ref="A203:I203"/>
    <mergeCell ref="A204:I204"/>
    <mergeCell ref="A205:F205"/>
    <mergeCell ref="G205:I205"/>
    <mergeCell ref="A206:I206"/>
    <mergeCell ref="A207:F207"/>
    <mergeCell ref="G207:I207"/>
    <mergeCell ref="A208:I208"/>
    <mergeCell ref="G209:I209"/>
    <mergeCell ref="A209:F209"/>
    <mergeCell ref="A210:I210"/>
    <mergeCell ref="A211:I211"/>
    <mergeCell ref="A212:C213"/>
    <mergeCell ref="D212:I213"/>
    <mergeCell ref="A214:C214"/>
    <mergeCell ref="D214:I214"/>
    <mergeCell ref="A220:G220"/>
    <mergeCell ref="A221:G221"/>
    <mergeCell ref="H221:I221"/>
    <mergeCell ref="A222:G222"/>
    <mergeCell ref="H222:I222"/>
    <mergeCell ref="A223:G223"/>
    <mergeCell ref="H223:I223"/>
    <mergeCell ref="A215:C215"/>
    <mergeCell ref="D215:I215"/>
    <mergeCell ref="A216:C216"/>
    <mergeCell ref="D216:I216"/>
    <mergeCell ref="A217:I218"/>
    <mergeCell ref="A219:I219"/>
    <mergeCell ref="H220:I220"/>
    <mergeCell ref="A130:H130"/>
    <mergeCell ref="A133:H133"/>
    <mergeCell ref="A135:I135"/>
    <mergeCell ref="A136:I136"/>
    <mergeCell ref="B137:H137"/>
    <mergeCell ref="B138:H138"/>
    <mergeCell ref="A139:H139"/>
    <mergeCell ref="A140:I140"/>
    <mergeCell ref="A141:I141"/>
    <mergeCell ref="B142:H142"/>
    <mergeCell ref="B143:H143"/>
    <mergeCell ref="B144:H144"/>
    <mergeCell ref="A145:H145"/>
    <mergeCell ref="A146:I146"/>
    <mergeCell ref="A147:I147"/>
    <mergeCell ref="B148:H148"/>
    <mergeCell ref="B149:H149"/>
    <mergeCell ref="B150:H150"/>
    <mergeCell ref="B151:H151"/>
    <mergeCell ref="A152:H152"/>
    <mergeCell ref="A153:I153"/>
    <mergeCell ref="A154:I154"/>
    <mergeCell ref="A156:I156"/>
    <mergeCell ref="B157:G157"/>
    <mergeCell ref="A158:G158"/>
    <mergeCell ref="B159:G159"/>
    <mergeCell ref="A160:G160"/>
    <mergeCell ref="B161:G161"/>
    <mergeCell ref="A162:G162"/>
    <mergeCell ref="B163:G163"/>
    <mergeCell ref="B164:G164"/>
    <mergeCell ref="B165:G165"/>
    <mergeCell ref="B166:G166"/>
    <mergeCell ref="B167:G167"/>
    <mergeCell ref="B168:G168"/>
    <mergeCell ref="C175:I175"/>
    <mergeCell ref="C176:I176"/>
    <mergeCell ref="B184:H184"/>
    <mergeCell ref="B185:H185"/>
    <mergeCell ref="B186:H186"/>
    <mergeCell ref="B187:H187"/>
    <mergeCell ref="A188:H188"/>
    <mergeCell ref="B189:H189"/>
    <mergeCell ref="A190:H19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1.25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32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18.75" customHeight="1">
      <c r="A2" s="3" t="s">
        <v>334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ht="64.5" customHeight="1">
      <c r="A3" s="4" t="s">
        <v>335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ht="14.25" customHeight="1">
      <c r="A6" s="5" t="s">
        <v>336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ht="19.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34.5" customHeight="1">
      <c r="A11" s="10" t="s">
        <v>16</v>
      </c>
      <c r="B11" s="5" t="s">
        <v>337</v>
      </c>
      <c r="C11" s="6"/>
      <c r="D11" s="6"/>
      <c r="E11" s="6"/>
      <c r="F11" s="6"/>
      <c r="G11" s="7"/>
      <c r="H11" s="8">
        <v>12.0</v>
      </c>
      <c r="I11" s="7"/>
      <c r="J11" s="1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21.0" customHeight="1">
      <c r="A12" s="13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ht="50.25" customHeight="1">
      <c r="A13" s="14" t="s">
        <v>19</v>
      </c>
      <c r="B13" s="6"/>
      <c r="C13" s="6"/>
      <c r="D13" s="6"/>
      <c r="E13" s="15"/>
      <c r="F13" s="14" t="s">
        <v>20</v>
      </c>
      <c r="G13" s="7"/>
      <c r="H13" s="14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ht="12.75" customHeight="1">
      <c r="A14" s="5" t="s">
        <v>22</v>
      </c>
      <c r="B14" s="6"/>
      <c r="C14" s="6"/>
      <c r="D14" s="6"/>
      <c r="E14" s="7"/>
      <c r="F14" s="16" t="s">
        <v>23</v>
      </c>
      <c r="G14" s="7"/>
      <c r="H14" s="17" t="s">
        <v>24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ht="12.75" customHeight="1">
      <c r="A15" s="5" t="s">
        <v>25</v>
      </c>
      <c r="B15" s="6"/>
      <c r="C15" s="6"/>
      <c r="D15" s="6"/>
      <c r="E15" s="7"/>
      <c r="F15" s="16" t="s">
        <v>23</v>
      </c>
      <c r="G15" s="7"/>
      <c r="H15" s="17" t="s">
        <v>24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ht="12.75" customHeight="1">
      <c r="A16" s="5" t="s">
        <v>26</v>
      </c>
      <c r="B16" s="6"/>
      <c r="C16" s="6"/>
      <c r="D16" s="6"/>
      <c r="E16" s="7"/>
      <c r="F16" s="16" t="s">
        <v>23</v>
      </c>
      <c r="G16" s="7"/>
      <c r="H16" s="17" t="s">
        <v>24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ht="12.75" customHeight="1">
      <c r="A17" s="18" t="s">
        <v>27</v>
      </c>
      <c r="B17" s="6"/>
      <c r="C17" s="6"/>
      <c r="D17" s="6"/>
      <c r="E17" s="7"/>
      <c r="F17" s="14" t="s">
        <v>23</v>
      </c>
      <c r="G17" s="7"/>
      <c r="H17" s="19">
        <v>3.0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ht="12.75" customHeight="1">
      <c r="A18" s="5" t="s">
        <v>28</v>
      </c>
      <c r="B18" s="6"/>
      <c r="C18" s="6"/>
      <c r="D18" s="6"/>
      <c r="E18" s="7"/>
      <c r="F18" s="16" t="s">
        <v>23</v>
      </c>
      <c r="G18" s="7"/>
      <c r="H18" s="17" t="s">
        <v>24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ht="12.75" customHeight="1">
      <c r="A19" s="5" t="s">
        <v>338</v>
      </c>
      <c r="B19" s="6"/>
      <c r="C19" s="6"/>
      <c r="D19" s="6"/>
      <c r="E19" s="7"/>
      <c r="F19" s="16" t="s">
        <v>23</v>
      </c>
      <c r="G19" s="7"/>
      <c r="H19" s="17" t="s">
        <v>24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ht="12.75" customHeight="1">
      <c r="A20" s="20" t="s">
        <v>30</v>
      </c>
      <c r="B20" s="6"/>
      <c r="C20" s="6"/>
      <c r="D20" s="6"/>
      <c r="E20" s="6"/>
      <c r="F20" s="6"/>
      <c r="G20" s="7"/>
      <c r="H20" s="21">
        <f>SUM(H14:H19)</f>
        <v>3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ht="8.25" customHeight="1">
      <c r="A21" s="22"/>
      <c r="B21" s="6"/>
      <c r="C21" s="6"/>
      <c r="D21" s="6"/>
      <c r="E21" s="6"/>
      <c r="F21" s="6"/>
      <c r="G21" s="6"/>
      <c r="H21" s="6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47.25" customHeight="1">
      <c r="A22" s="23" t="s">
        <v>31</v>
      </c>
      <c r="B22" s="6"/>
      <c r="C22" s="6"/>
      <c r="D22" s="6"/>
      <c r="E22" s="6"/>
      <c r="F22" s="6"/>
      <c r="G22" s="6"/>
      <c r="H22" s="6"/>
      <c r="I22" s="7"/>
      <c r="J22" s="24"/>
      <c r="K22" s="25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7.5" customHeight="1">
      <c r="A23" s="27"/>
      <c r="B23" s="6"/>
      <c r="C23" s="6"/>
      <c r="D23" s="6"/>
      <c r="E23" s="6"/>
      <c r="F23" s="6"/>
      <c r="G23" s="6"/>
      <c r="H23" s="6"/>
      <c r="I23" s="7"/>
      <c r="J23" s="24"/>
      <c r="K23" s="25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51.75" customHeight="1">
      <c r="A24" s="28" t="s">
        <v>339</v>
      </c>
      <c r="B24" s="6"/>
      <c r="C24" s="6"/>
      <c r="D24" s="6"/>
      <c r="E24" s="6"/>
      <c r="F24" s="6"/>
      <c r="G24" s="6"/>
      <c r="H24" s="6"/>
      <c r="I24" s="7"/>
      <c r="J24" s="24"/>
      <c r="K24" s="25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9.75" customHeight="1">
      <c r="A25" s="29"/>
      <c r="B25" s="6"/>
      <c r="C25" s="6"/>
      <c r="D25" s="6"/>
      <c r="E25" s="6"/>
      <c r="F25" s="6"/>
      <c r="G25" s="6"/>
      <c r="H25" s="6"/>
      <c r="I25" s="7"/>
      <c r="J25" s="24"/>
      <c r="K25" s="25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21.75" customHeight="1">
      <c r="A26" s="9" t="s">
        <v>33</v>
      </c>
      <c r="B26" s="6"/>
      <c r="C26" s="6"/>
      <c r="D26" s="6"/>
      <c r="E26" s="6"/>
      <c r="F26" s="6"/>
      <c r="G26" s="6"/>
      <c r="H26" s="6"/>
      <c r="I26" s="7"/>
      <c r="J26" s="30"/>
      <c r="Q26" s="30"/>
      <c r="Y26" s="30"/>
    </row>
    <row r="27" ht="27.0" customHeight="1">
      <c r="A27" s="10">
        <v>1.0</v>
      </c>
      <c r="B27" s="5" t="s">
        <v>34</v>
      </c>
      <c r="C27" s="6"/>
      <c r="D27" s="6"/>
      <c r="E27" s="6"/>
      <c r="F27" s="6"/>
      <c r="G27" s="7"/>
      <c r="H27" s="31" t="s">
        <v>35</v>
      </c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9.5" customHeight="1">
      <c r="A28" s="32">
        <v>2.0</v>
      </c>
      <c r="B28" s="33" t="s">
        <v>36</v>
      </c>
      <c r="C28" s="6"/>
      <c r="D28" s="6"/>
      <c r="E28" s="6"/>
      <c r="F28" s="6"/>
      <c r="G28" s="7"/>
      <c r="H28" s="34" t="s">
        <v>37</v>
      </c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5.75" customHeight="1">
      <c r="A29" s="10">
        <v>3.0</v>
      </c>
      <c r="B29" s="5" t="s">
        <v>38</v>
      </c>
      <c r="C29" s="6"/>
      <c r="D29" s="6"/>
      <c r="E29" s="6"/>
      <c r="F29" s="6"/>
      <c r="G29" s="7"/>
      <c r="H29" s="35">
        <v>2105.4</v>
      </c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5.75" customHeight="1">
      <c r="A30" s="10">
        <v>4.0</v>
      </c>
      <c r="B30" s="5" t="s">
        <v>39</v>
      </c>
      <c r="C30" s="6"/>
      <c r="D30" s="6"/>
      <c r="E30" s="6"/>
      <c r="F30" s="6"/>
      <c r="G30" s="7"/>
      <c r="H30" s="36" t="s">
        <v>40</v>
      </c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5.75" customHeight="1">
      <c r="A31" s="10">
        <v>5.0</v>
      </c>
      <c r="B31" s="5" t="s">
        <v>41</v>
      </c>
      <c r="C31" s="6"/>
      <c r="D31" s="6"/>
      <c r="E31" s="6"/>
      <c r="F31" s="6"/>
      <c r="G31" s="7"/>
      <c r="H31" s="37" t="s">
        <v>15</v>
      </c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27.0" customHeight="1">
      <c r="A32" s="38">
        <v>6.0</v>
      </c>
      <c r="B32" s="39" t="s">
        <v>340</v>
      </c>
      <c r="C32" s="6"/>
      <c r="D32" s="6"/>
      <c r="E32" s="6"/>
      <c r="F32" s="6"/>
      <c r="G32" s="7"/>
      <c r="H32" s="40">
        <f>ROUND(H29/220,2)</f>
        <v>9.57</v>
      </c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27.0" customHeight="1">
      <c r="A33" s="38">
        <v>7.0</v>
      </c>
      <c r="B33" s="39" t="s">
        <v>341</v>
      </c>
      <c r="C33" s="6"/>
      <c r="D33" s="6"/>
      <c r="E33" s="6"/>
      <c r="F33" s="6"/>
      <c r="G33" s="7"/>
      <c r="H33" s="40">
        <f>SUM(H32+H37)</f>
        <v>12.44</v>
      </c>
      <c r="I33" s="7"/>
    </row>
    <row r="34" ht="27.0" customHeight="1">
      <c r="A34" s="38">
        <v>8.0</v>
      </c>
      <c r="B34" s="39" t="s">
        <v>342</v>
      </c>
      <c r="C34" s="6"/>
      <c r="D34" s="6"/>
      <c r="E34" s="6"/>
      <c r="F34" s="6"/>
      <c r="G34" s="7"/>
      <c r="H34" s="40">
        <f>TRUNC(H32*1.5,2)</f>
        <v>14.35</v>
      </c>
      <c r="I34" s="7"/>
    </row>
    <row r="35" ht="23.25" customHeight="1">
      <c r="A35" s="38">
        <v>9.0</v>
      </c>
      <c r="B35" s="39" t="s">
        <v>343</v>
      </c>
      <c r="C35" s="6"/>
      <c r="D35" s="6"/>
      <c r="E35" s="6"/>
      <c r="F35" s="6"/>
      <c r="G35" s="7"/>
      <c r="H35" s="42">
        <f>ROUND(1.3*H32*1.5,2)</f>
        <v>18.66</v>
      </c>
      <c r="I35" s="7"/>
      <c r="K35" s="43">
        <f>H33+H33*0.5</f>
        <v>18.66</v>
      </c>
    </row>
    <row r="36" ht="26.25" customHeight="1">
      <c r="A36" s="38">
        <v>10.0</v>
      </c>
      <c r="B36" s="39" t="s">
        <v>344</v>
      </c>
      <c r="C36" s="6"/>
      <c r="D36" s="6"/>
      <c r="E36" s="6"/>
      <c r="F36" s="6"/>
      <c r="G36" s="7"/>
      <c r="H36" s="40">
        <f>ROUND(H32*0.2,2)*1.3</f>
        <v>2.483</v>
      </c>
      <c r="I36" s="7"/>
    </row>
    <row r="37" ht="27.0" customHeight="1">
      <c r="A37" s="38">
        <v>11.0</v>
      </c>
      <c r="B37" s="39" t="s">
        <v>345</v>
      </c>
      <c r="C37" s="6"/>
      <c r="D37" s="6"/>
      <c r="E37" s="6"/>
      <c r="F37" s="6"/>
      <c r="G37" s="7"/>
      <c r="H37" s="40">
        <f>ROUND(H32*0.3,2)</f>
        <v>2.87</v>
      </c>
      <c r="I37" s="7"/>
    </row>
    <row r="38" ht="15.75" customHeight="1">
      <c r="A38" s="38">
        <v>12.0</v>
      </c>
      <c r="B38" s="39" t="s">
        <v>346</v>
      </c>
      <c r="C38" s="6"/>
      <c r="D38" s="6"/>
      <c r="E38" s="6"/>
      <c r="F38" s="6"/>
      <c r="G38" s="7"/>
      <c r="H38" s="40">
        <f>H29*0.3</f>
        <v>631.62</v>
      </c>
      <c r="I38" s="7"/>
    </row>
    <row r="39" ht="15.75" customHeight="1">
      <c r="A39" s="38">
        <v>13.0</v>
      </c>
      <c r="B39" s="39" t="s">
        <v>220</v>
      </c>
      <c r="C39" s="6"/>
      <c r="D39" s="6"/>
      <c r="E39" s="6"/>
      <c r="F39" s="6"/>
      <c r="G39" s="7"/>
      <c r="H39" s="40">
        <f>TRUNC(H32/6,2)*1.3</f>
        <v>2.067</v>
      </c>
      <c r="I39" s="7"/>
      <c r="J39" s="41">
        <f>1.2*1.3</f>
        <v>1.56</v>
      </c>
    </row>
    <row r="40" ht="15.75" customHeight="1">
      <c r="A40" s="38">
        <v>14.0</v>
      </c>
      <c r="B40" s="44" t="s">
        <v>46</v>
      </c>
      <c r="C40" s="6"/>
      <c r="D40" s="6"/>
      <c r="E40" s="6"/>
      <c r="F40" s="6"/>
      <c r="G40" s="7"/>
      <c r="H40" s="45">
        <v>2.0</v>
      </c>
      <c r="I40" s="7"/>
    </row>
    <row r="41" ht="9.0" customHeight="1">
      <c r="A41" s="27"/>
      <c r="B41" s="6"/>
      <c r="C41" s="6"/>
      <c r="D41" s="6"/>
      <c r="E41" s="6"/>
      <c r="F41" s="6"/>
      <c r="G41" s="6"/>
      <c r="H41" s="6"/>
      <c r="I41" s="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21.75" customHeight="1">
      <c r="A42" s="46" t="s">
        <v>47</v>
      </c>
      <c r="B42" s="6"/>
      <c r="C42" s="6"/>
      <c r="D42" s="6"/>
      <c r="E42" s="6"/>
      <c r="F42" s="6"/>
      <c r="G42" s="6"/>
      <c r="H42" s="6"/>
      <c r="I42" s="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9.0" customHeight="1">
      <c r="A43" s="47"/>
      <c r="B43" s="6"/>
      <c r="C43" s="6"/>
      <c r="D43" s="6"/>
      <c r="E43" s="6"/>
      <c r="F43" s="6"/>
      <c r="G43" s="6"/>
      <c r="H43" s="6"/>
      <c r="I43" s="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20.25" customHeight="1">
      <c r="A44" s="48" t="s">
        <v>48</v>
      </c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30.0" customHeight="1">
      <c r="A45" s="225">
        <v>1.0</v>
      </c>
      <c r="B45" s="226" t="s">
        <v>49</v>
      </c>
      <c r="C45" s="6"/>
      <c r="D45" s="6"/>
      <c r="E45" s="6"/>
      <c r="F45" s="6"/>
      <c r="G45" s="7"/>
      <c r="H45" s="51" t="s">
        <v>50</v>
      </c>
      <c r="I45" s="49" t="s">
        <v>51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ht="15.75" customHeight="1">
      <c r="A46" s="10" t="s">
        <v>8</v>
      </c>
      <c r="B46" s="5" t="s">
        <v>347</v>
      </c>
      <c r="C46" s="6"/>
      <c r="D46" s="6"/>
      <c r="E46" s="6"/>
      <c r="F46" s="6"/>
      <c r="G46" s="6"/>
      <c r="H46" s="7"/>
      <c r="I46" s="53">
        <f>H29*2</f>
        <v>4210.8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27.0" customHeight="1">
      <c r="A47" s="10" t="s">
        <v>10</v>
      </c>
      <c r="B47" s="5" t="s">
        <v>348</v>
      </c>
      <c r="C47" s="6"/>
      <c r="D47" s="6"/>
      <c r="E47" s="6"/>
      <c r="F47" s="6"/>
      <c r="G47" s="7"/>
      <c r="H47" s="54">
        <v>0.3</v>
      </c>
      <c r="I47" s="53">
        <f>ROUND(I46*H47,2)</f>
        <v>1263.24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53.25" customHeight="1">
      <c r="A48" s="10" t="s">
        <v>13</v>
      </c>
      <c r="B48" s="5" t="s">
        <v>349</v>
      </c>
      <c r="C48" s="6"/>
      <c r="D48" s="6"/>
      <c r="E48" s="6"/>
      <c r="F48" s="6"/>
      <c r="G48" s="6"/>
      <c r="H48" s="7"/>
      <c r="I48" s="53">
        <f>ROUND(2*7.42857115*15*H36,2)</f>
        <v>553.35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66.0" customHeight="1">
      <c r="A49" s="10" t="s">
        <v>16</v>
      </c>
      <c r="B49" s="5" t="s">
        <v>350</v>
      </c>
      <c r="C49" s="6"/>
      <c r="D49" s="6"/>
      <c r="E49" s="6"/>
      <c r="F49" s="6"/>
      <c r="G49" s="6"/>
      <c r="H49" s="7"/>
      <c r="I49" s="53">
        <f>ROUND(H35*3.26*2,2)</f>
        <v>121.66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29.25" customHeight="1">
      <c r="A50" s="10" t="s">
        <v>56</v>
      </c>
      <c r="B50" s="5" t="s">
        <v>351</v>
      </c>
      <c r="C50" s="6"/>
      <c r="D50" s="6"/>
      <c r="E50" s="6"/>
      <c r="F50" s="6"/>
      <c r="G50" s="6"/>
      <c r="H50" s="7"/>
      <c r="I50" s="53">
        <f>ROUND(H39*H40*15,2)</f>
        <v>62.01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39.0" customHeight="1">
      <c r="A51" s="10" t="s">
        <v>58</v>
      </c>
      <c r="B51" s="5" t="s">
        <v>352</v>
      </c>
      <c r="C51" s="6"/>
      <c r="D51" s="6"/>
      <c r="E51" s="6"/>
      <c r="F51" s="6"/>
      <c r="G51" s="6"/>
      <c r="H51" s="7"/>
      <c r="I51" s="53">
        <f>ROUND(SUM(I48:I50)*0.2,2)</f>
        <v>147.4</v>
      </c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</row>
    <row r="52" ht="24.75" customHeight="1">
      <c r="A52" s="10" t="s">
        <v>60</v>
      </c>
      <c r="B52" s="5" t="s">
        <v>61</v>
      </c>
      <c r="C52" s="6"/>
      <c r="D52" s="6"/>
      <c r="E52" s="6"/>
      <c r="F52" s="6"/>
      <c r="G52" s="6"/>
      <c r="H52" s="7"/>
      <c r="I52" s="55" t="s">
        <v>24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36.0" customHeight="1">
      <c r="A53" s="228" t="s">
        <v>353</v>
      </c>
      <c r="B53" s="6"/>
      <c r="C53" s="6"/>
      <c r="D53" s="6"/>
      <c r="E53" s="6"/>
      <c r="F53" s="6"/>
      <c r="G53" s="6"/>
      <c r="H53" s="7"/>
      <c r="I53" s="229">
        <f>SUM(I46:I52)</f>
        <v>6358.46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0.5" customHeight="1">
      <c r="A54" s="61"/>
      <c r="B54" s="6"/>
      <c r="C54" s="6"/>
      <c r="D54" s="6"/>
      <c r="E54" s="6"/>
      <c r="F54" s="6"/>
      <c r="G54" s="6"/>
      <c r="H54" s="6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8.0" customHeight="1">
      <c r="A55" s="69" t="s">
        <v>66</v>
      </c>
      <c r="B55" s="6"/>
      <c r="C55" s="6"/>
      <c r="D55" s="6"/>
      <c r="E55" s="6"/>
      <c r="F55" s="6"/>
      <c r="G55" s="6"/>
      <c r="H55" s="6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8.25" customHeight="1">
      <c r="A56" s="230"/>
      <c r="B56" s="6"/>
      <c r="C56" s="6"/>
      <c r="D56" s="6"/>
      <c r="E56" s="6"/>
      <c r="F56" s="6"/>
      <c r="G56" s="6"/>
      <c r="H56" s="6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27.0" customHeight="1">
      <c r="A57" s="70" t="s">
        <v>67</v>
      </c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27.0" customHeight="1">
      <c r="A58" s="71" t="s">
        <v>354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22.5" customHeight="1">
      <c r="A59" s="72" t="s">
        <v>69</v>
      </c>
      <c r="B59" s="73" t="s">
        <v>355</v>
      </c>
      <c r="C59" s="6"/>
      <c r="D59" s="6"/>
      <c r="E59" s="6"/>
      <c r="F59" s="6"/>
      <c r="G59" s="6"/>
      <c r="H59" s="7"/>
      <c r="I59" s="74" t="s">
        <v>71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9.5" customHeight="1">
      <c r="A60" s="75" t="s">
        <v>8</v>
      </c>
      <c r="B60" s="76" t="s">
        <v>356</v>
      </c>
      <c r="C60" s="6"/>
      <c r="D60" s="6"/>
      <c r="E60" s="6"/>
      <c r="F60" s="6"/>
      <c r="G60" s="6"/>
      <c r="H60" s="7"/>
      <c r="I60" s="77">
        <f>ROUND(I53/12,2)</f>
        <v>529.87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54.0" customHeight="1">
      <c r="A61" s="75" t="s">
        <v>10</v>
      </c>
      <c r="B61" s="5" t="s">
        <v>357</v>
      </c>
      <c r="C61" s="6"/>
      <c r="D61" s="6"/>
      <c r="E61" s="6"/>
      <c r="F61" s="6"/>
      <c r="G61" s="6"/>
      <c r="H61" s="7"/>
      <c r="I61" s="77">
        <f>ROUND((I53+I53/3)/12,2)</f>
        <v>706.5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5.75" customHeight="1">
      <c r="A62" s="94" t="s">
        <v>74</v>
      </c>
      <c r="B62" s="6"/>
      <c r="C62" s="6"/>
      <c r="D62" s="6"/>
      <c r="E62" s="6"/>
      <c r="F62" s="6"/>
      <c r="G62" s="6"/>
      <c r="H62" s="7"/>
      <c r="I62" s="96">
        <f>SUM(I60:I61)</f>
        <v>1236.37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7.5" customHeight="1">
      <c r="A63" s="231"/>
      <c r="B63" s="6"/>
      <c r="C63" s="6"/>
      <c r="D63" s="6"/>
      <c r="E63" s="6"/>
      <c r="F63" s="6"/>
      <c r="G63" s="6"/>
      <c r="H63" s="6"/>
      <c r="I63" s="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87.0" customHeight="1">
      <c r="A64" s="46" t="s">
        <v>358</v>
      </c>
      <c r="B64" s="6"/>
      <c r="C64" s="6"/>
      <c r="D64" s="6"/>
      <c r="E64" s="6"/>
      <c r="F64" s="6"/>
      <c r="G64" s="6"/>
      <c r="H64" s="6"/>
      <c r="I64" s="7"/>
      <c r="J64" s="1"/>
      <c r="K64" s="1">
        <f>5169.85/3</f>
        <v>1723.283333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8.75" customHeight="1">
      <c r="A65" s="213"/>
      <c r="B65" s="6"/>
      <c r="C65" s="6"/>
      <c r="D65" s="6"/>
      <c r="E65" s="6"/>
      <c r="F65" s="6"/>
      <c r="G65" s="6"/>
      <c r="H65" s="6"/>
      <c r="I65" s="7"/>
      <c r="J65" s="1"/>
      <c r="K65" s="1">
        <f>5169.85/12+5169.85+430.82+143.61</f>
        <v>6175.100833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32.25" customHeight="1">
      <c r="A66" s="82" t="s">
        <v>359</v>
      </c>
      <c r="B66" s="6"/>
      <c r="C66" s="6"/>
      <c r="D66" s="6"/>
      <c r="E66" s="6"/>
      <c r="F66" s="6"/>
      <c r="G66" s="6"/>
      <c r="H66" s="6"/>
      <c r="I66" s="7"/>
      <c r="J66" s="1"/>
      <c r="K66" s="1">
        <v>430.82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27.0" customHeight="1">
      <c r="A67" s="83" t="s">
        <v>77</v>
      </c>
      <c r="B67" s="84" t="s">
        <v>360</v>
      </c>
      <c r="C67" s="6"/>
      <c r="D67" s="6"/>
      <c r="E67" s="6"/>
      <c r="F67" s="6"/>
      <c r="G67" s="7"/>
      <c r="H67" s="214" t="s">
        <v>50</v>
      </c>
      <c r="I67" s="112" t="s">
        <v>79</v>
      </c>
      <c r="J67" s="1"/>
      <c r="K67" s="1">
        <v>143.61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8.75" customHeight="1">
      <c r="A68" s="87" t="s">
        <v>8</v>
      </c>
      <c r="B68" s="5" t="s">
        <v>80</v>
      </c>
      <c r="C68" s="6"/>
      <c r="D68" s="6"/>
      <c r="E68" s="6"/>
      <c r="F68" s="6"/>
      <c r="G68" s="7"/>
      <c r="H68" s="88">
        <v>0.2</v>
      </c>
      <c r="I68" s="89">
        <f>ROUND((I53+I62)*H68,2)</f>
        <v>1518.97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8.75" customHeight="1">
      <c r="A69" s="87" t="s">
        <v>10</v>
      </c>
      <c r="B69" s="5" t="s">
        <v>81</v>
      </c>
      <c r="C69" s="6"/>
      <c r="D69" s="6"/>
      <c r="E69" s="6"/>
      <c r="F69" s="6"/>
      <c r="G69" s="7"/>
      <c r="H69" s="88">
        <v>0.025</v>
      </c>
      <c r="I69" s="89">
        <f>ROUND((I53+I62)*H69,2)</f>
        <v>189.87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55.5" customHeight="1">
      <c r="A70" s="87" t="s">
        <v>13</v>
      </c>
      <c r="B70" s="5" t="s">
        <v>361</v>
      </c>
      <c r="C70" s="7"/>
      <c r="D70" s="90" t="s">
        <v>83</v>
      </c>
      <c r="E70" s="91">
        <v>0.03</v>
      </c>
      <c r="F70" s="90" t="s">
        <v>84</v>
      </c>
      <c r="G70" s="92">
        <v>1.0</v>
      </c>
      <c r="H70" s="93">
        <f>ROUND((E70*G70),6)</f>
        <v>0.03</v>
      </c>
      <c r="I70" s="89">
        <f>ROUND((I53+I62)*H70,2)</f>
        <v>227.84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5.75" customHeight="1">
      <c r="A71" s="87" t="s">
        <v>16</v>
      </c>
      <c r="B71" s="5" t="s">
        <v>85</v>
      </c>
      <c r="C71" s="6"/>
      <c r="D71" s="6"/>
      <c r="E71" s="6"/>
      <c r="F71" s="6"/>
      <c r="G71" s="7"/>
      <c r="H71" s="88">
        <v>0.015</v>
      </c>
      <c r="I71" s="89">
        <f>ROUND((I53+I62)*H71,2)</f>
        <v>113.92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5.75" customHeight="1">
      <c r="A72" s="87" t="s">
        <v>56</v>
      </c>
      <c r="B72" s="5" t="s">
        <v>86</v>
      </c>
      <c r="C72" s="6"/>
      <c r="D72" s="6"/>
      <c r="E72" s="6"/>
      <c r="F72" s="6"/>
      <c r="G72" s="7"/>
      <c r="H72" s="88">
        <v>0.01</v>
      </c>
      <c r="I72" s="89">
        <f>ROUND((I53+I62)*H72,2)</f>
        <v>75.95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5.75" customHeight="1">
      <c r="A73" s="87" t="s">
        <v>58</v>
      </c>
      <c r="B73" s="5" t="s">
        <v>87</v>
      </c>
      <c r="C73" s="6"/>
      <c r="D73" s="6"/>
      <c r="E73" s="6"/>
      <c r="F73" s="6"/>
      <c r="G73" s="7"/>
      <c r="H73" s="88">
        <v>0.006</v>
      </c>
      <c r="I73" s="89">
        <f>ROUND((I53+I62)*H73,2)</f>
        <v>45.57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5.75" customHeight="1">
      <c r="A74" s="87" t="s">
        <v>60</v>
      </c>
      <c r="B74" s="5" t="s">
        <v>88</v>
      </c>
      <c r="C74" s="6"/>
      <c r="D74" s="6"/>
      <c r="E74" s="6"/>
      <c r="F74" s="6"/>
      <c r="G74" s="7"/>
      <c r="H74" s="88">
        <v>0.002</v>
      </c>
      <c r="I74" s="89">
        <f>ROUND((I53+I62)*H74,2)</f>
        <v>15.19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5.75" customHeight="1">
      <c r="A75" s="87" t="s">
        <v>63</v>
      </c>
      <c r="B75" s="5" t="s">
        <v>362</v>
      </c>
      <c r="C75" s="6"/>
      <c r="D75" s="6"/>
      <c r="E75" s="6"/>
      <c r="F75" s="6"/>
      <c r="G75" s="7"/>
      <c r="H75" s="88">
        <v>0.08</v>
      </c>
      <c r="I75" s="89">
        <f>ROUND((I53+I62)*H75,2)</f>
        <v>607.59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5.75" customHeight="1">
      <c r="A76" s="94" t="s">
        <v>74</v>
      </c>
      <c r="B76" s="6"/>
      <c r="C76" s="6"/>
      <c r="D76" s="6"/>
      <c r="E76" s="6"/>
      <c r="F76" s="6"/>
      <c r="G76" s="7"/>
      <c r="H76" s="95">
        <f t="shared" ref="H76:I76" si="1">SUM(H68:H75)</f>
        <v>0.368</v>
      </c>
      <c r="I76" s="96">
        <f t="shared" si="1"/>
        <v>2794.9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8.25" customHeight="1">
      <c r="A77" s="97"/>
      <c r="B77" s="98"/>
      <c r="C77" s="98"/>
      <c r="D77" s="98"/>
      <c r="E77" s="98"/>
      <c r="F77" s="98"/>
      <c r="G77" s="98"/>
      <c r="H77" s="99"/>
      <c r="I77" s="10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35.25" customHeight="1">
      <c r="A78" s="46" t="s">
        <v>90</v>
      </c>
      <c r="B78" s="6"/>
      <c r="C78" s="6"/>
      <c r="D78" s="6"/>
      <c r="E78" s="6"/>
      <c r="F78" s="6"/>
      <c r="G78" s="6"/>
      <c r="H78" s="6"/>
      <c r="I78" s="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9.75" customHeight="1">
      <c r="A79" s="27"/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20.25" customHeight="1">
      <c r="A80" s="101" t="s">
        <v>91</v>
      </c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27.0" customHeight="1">
      <c r="A81" s="102" t="s">
        <v>92</v>
      </c>
      <c r="B81" s="50" t="s">
        <v>93</v>
      </c>
      <c r="C81" s="6"/>
      <c r="D81" s="6"/>
      <c r="E81" s="6"/>
      <c r="F81" s="6"/>
      <c r="G81" s="6"/>
      <c r="H81" s="7"/>
      <c r="I81" s="86" t="s">
        <v>71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27.0" customHeight="1">
      <c r="A82" s="232" t="s">
        <v>8</v>
      </c>
      <c r="B82" s="5" t="s">
        <v>363</v>
      </c>
      <c r="C82" s="6"/>
      <c r="D82" s="6"/>
      <c r="E82" s="6"/>
      <c r="F82" s="6"/>
      <c r="G82" s="6"/>
      <c r="H82" s="6"/>
      <c r="I82" s="89">
        <f>IF(ROUND((H83*H85*H84)-(I46*H86),2)&lt;0,0,ROUND((H83*H85*H84)-(I46*H86),2))</f>
        <v>47.35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27.0" customHeight="1">
      <c r="A83" s="103"/>
      <c r="B83" s="5" t="s">
        <v>364</v>
      </c>
      <c r="C83" s="6"/>
      <c r="D83" s="6"/>
      <c r="E83" s="6"/>
      <c r="F83" s="6"/>
      <c r="G83" s="6"/>
      <c r="H83" s="104">
        <v>5.0</v>
      </c>
      <c r="I83" s="55" t="s">
        <v>24</v>
      </c>
      <c r="J83" s="1"/>
      <c r="K83" s="1">
        <f>1/12</f>
        <v>0.08333333333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8.75" customHeight="1">
      <c r="A84" s="103"/>
      <c r="B84" s="5" t="s">
        <v>365</v>
      </c>
      <c r="C84" s="6"/>
      <c r="D84" s="6"/>
      <c r="E84" s="6"/>
      <c r="F84" s="6"/>
      <c r="G84" s="7"/>
      <c r="H84" s="105">
        <v>2.0</v>
      </c>
      <c r="I84" s="55" t="s">
        <v>24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9.5" customHeight="1">
      <c r="A85" s="103"/>
      <c r="B85" s="39" t="s">
        <v>97</v>
      </c>
      <c r="C85" s="6"/>
      <c r="D85" s="6"/>
      <c r="E85" s="6"/>
      <c r="F85" s="6"/>
      <c r="G85" s="7"/>
      <c r="H85" s="106">
        <v>30.0</v>
      </c>
      <c r="I85" s="5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24.75" customHeight="1">
      <c r="A86" s="103"/>
      <c r="B86" s="39" t="s">
        <v>366</v>
      </c>
      <c r="C86" s="6"/>
      <c r="D86" s="6"/>
      <c r="E86" s="6"/>
      <c r="F86" s="6"/>
      <c r="G86" s="7"/>
      <c r="H86" s="107">
        <v>0.06</v>
      </c>
      <c r="I86" s="5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9.5" customHeight="1">
      <c r="A87" s="103"/>
      <c r="B87" s="5" t="s">
        <v>367</v>
      </c>
      <c r="C87" s="6"/>
      <c r="D87" s="6"/>
      <c r="E87" s="6"/>
      <c r="F87" s="6"/>
      <c r="G87" s="6"/>
      <c r="H87" s="6"/>
      <c r="I87" s="89">
        <f>ROUND(H89*H88*(1-H90),2)*1+ROUND(21.726*6*(1-H90),2)*0</f>
        <v>720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4.25" customHeight="1">
      <c r="A88" s="103" t="s">
        <v>10</v>
      </c>
      <c r="B88" s="5" t="s">
        <v>368</v>
      </c>
      <c r="C88" s="6"/>
      <c r="D88" s="6"/>
      <c r="E88" s="6"/>
      <c r="F88" s="6"/>
      <c r="G88" s="6"/>
      <c r="H88" s="104">
        <v>30.0</v>
      </c>
      <c r="I88" s="55" t="s">
        <v>24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5.75" customHeight="1">
      <c r="A89" s="103"/>
      <c r="B89" s="5" t="s">
        <v>369</v>
      </c>
      <c r="C89" s="6"/>
      <c r="D89" s="6"/>
      <c r="E89" s="6"/>
      <c r="F89" s="6"/>
      <c r="G89" s="6"/>
      <c r="H89" s="106">
        <v>30.0</v>
      </c>
      <c r="I89" s="5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25.5" customHeight="1">
      <c r="A90" s="103"/>
      <c r="B90" s="215" t="s">
        <v>370</v>
      </c>
      <c r="C90" s="6"/>
      <c r="D90" s="6"/>
      <c r="E90" s="6"/>
      <c r="F90" s="6"/>
      <c r="G90" s="7"/>
      <c r="H90" s="107">
        <v>0.2</v>
      </c>
      <c r="I90" s="5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5.75" customHeight="1">
      <c r="A91" s="103" t="s">
        <v>13</v>
      </c>
      <c r="B91" s="5" t="s">
        <v>103</v>
      </c>
      <c r="C91" s="6"/>
      <c r="D91" s="6"/>
      <c r="E91" s="6"/>
      <c r="F91" s="6"/>
      <c r="G91" s="6"/>
      <c r="H91" s="6"/>
      <c r="I91" s="89">
        <v>0.0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39.0" customHeight="1">
      <c r="A92" s="103" t="s">
        <v>16</v>
      </c>
      <c r="B92" s="5" t="s">
        <v>371</v>
      </c>
      <c r="C92" s="6"/>
      <c r="D92" s="6"/>
      <c r="E92" s="6"/>
      <c r="F92" s="6"/>
      <c r="G92" s="6"/>
      <c r="H92" s="6"/>
      <c r="I92" s="89">
        <f>ROUND((I53)*26*0.00031,2)</f>
        <v>51.25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36.75" customHeight="1">
      <c r="A93" s="103" t="s">
        <v>56</v>
      </c>
      <c r="B93" s="5" t="s">
        <v>372</v>
      </c>
      <c r="C93" s="6"/>
      <c r="D93" s="6"/>
      <c r="E93" s="6"/>
      <c r="F93" s="6"/>
      <c r="G93" s="6"/>
      <c r="H93" s="7"/>
      <c r="I93" s="89">
        <f>ROUND(((($I$46))*0.0052066)/12,2)</f>
        <v>1.83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5.75" customHeight="1">
      <c r="A94" s="103" t="s">
        <v>58</v>
      </c>
      <c r="B94" s="108" t="s">
        <v>106</v>
      </c>
      <c r="C94" s="6"/>
      <c r="D94" s="6"/>
      <c r="E94" s="6"/>
      <c r="F94" s="6"/>
      <c r="G94" s="6"/>
      <c r="H94" s="6"/>
      <c r="I94" s="109">
        <v>0.0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8.0" customHeight="1">
      <c r="A95" s="110"/>
      <c r="B95" s="94" t="s">
        <v>74</v>
      </c>
      <c r="C95" s="6"/>
      <c r="D95" s="6"/>
      <c r="E95" s="6"/>
      <c r="F95" s="6"/>
      <c r="G95" s="6"/>
      <c r="H95" s="15"/>
      <c r="I95" s="96">
        <f>SUM(I82:I94)</f>
        <v>820.43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9.0" customHeight="1">
      <c r="A96" s="27"/>
      <c r="B96" s="6"/>
      <c r="C96" s="6"/>
      <c r="D96" s="6"/>
      <c r="E96" s="6"/>
      <c r="F96" s="6"/>
      <c r="G96" s="6"/>
      <c r="H96" s="6"/>
      <c r="I96" s="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32.25" customHeight="1">
      <c r="A97" s="46" t="s">
        <v>107</v>
      </c>
      <c r="B97" s="6"/>
      <c r="C97" s="6"/>
      <c r="D97" s="6"/>
      <c r="E97" s="6"/>
      <c r="F97" s="6"/>
      <c r="G97" s="6"/>
      <c r="H97" s="6"/>
      <c r="I97" s="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8.25" customHeight="1">
      <c r="A98" s="233"/>
      <c r="B98" s="6"/>
      <c r="C98" s="6"/>
      <c r="D98" s="6"/>
      <c r="E98" s="6"/>
      <c r="F98" s="6"/>
      <c r="G98" s="6"/>
      <c r="H98" s="6"/>
      <c r="I98" s="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7.25" customHeight="1">
      <c r="A99" s="111" t="s">
        <v>108</v>
      </c>
      <c r="B99" s="6"/>
      <c r="C99" s="6"/>
      <c r="D99" s="6"/>
      <c r="E99" s="6"/>
      <c r="F99" s="6"/>
      <c r="G99" s="6"/>
      <c r="H99" s="6"/>
      <c r="I99" s="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5.75" customHeight="1">
      <c r="A100" s="112">
        <v>2.0</v>
      </c>
      <c r="B100" s="84" t="s">
        <v>109</v>
      </c>
      <c r="C100" s="6"/>
      <c r="D100" s="6"/>
      <c r="E100" s="6"/>
      <c r="F100" s="6"/>
      <c r="G100" s="6"/>
      <c r="H100" s="7"/>
      <c r="I100" s="112" t="s">
        <v>71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4.25" customHeight="1">
      <c r="A101" s="32" t="s">
        <v>69</v>
      </c>
      <c r="B101" s="33" t="s">
        <v>373</v>
      </c>
      <c r="C101" s="6"/>
      <c r="D101" s="6"/>
      <c r="E101" s="6"/>
      <c r="F101" s="6"/>
      <c r="G101" s="6"/>
      <c r="H101" s="7"/>
      <c r="I101" s="113">
        <f>I62</f>
        <v>1236.37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4.25" customHeight="1">
      <c r="A102" s="32" t="s">
        <v>77</v>
      </c>
      <c r="B102" s="33" t="s">
        <v>78</v>
      </c>
      <c r="C102" s="6"/>
      <c r="D102" s="6"/>
      <c r="E102" s="6"/>
      <c r="F102" s="6"/>
      <c r="G102" s="6"/>
      <c r="H102" s="7"/>
      <c r="I102" s="113">
        <f>I76</f>
        <v>2794.9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4.25" customHeight="1">
      <c r="A103" s="32" t="s">
        <v>92</v>
      </c>
      <c r="B103" s="33" t="s">
        <v>93</v>
      </c>
      <c r="C103" s="6"/>
      <c r="D103" s="6"/>
      <c r="E103" s="6"/>
      <c r="F103" s="6"/>
      <c r="G103" s="6"/>
      <c r="H103" s="7"/>
      <c r="I103" s="113">
        <f>I95</f>
        <v>820.43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4.25" customHeight="1">
      <c r="A104" s="114" t="s">
        <v>74</v>
      </c>
      <c r="B104" s="6"/>
      <c r="C104" s="6"/>
      <c r="D104" s="6"/>
      <c r="E104" s="6"/>
      <c r="F104" s="6"/>
      <c r="G104" s="6"/>
      <c r="H104" s="7"/>
      <c r="I104" s="115">
        <f>SUM(I101+I102+I103)</f>
        <v>4851.7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8.25" customHeight="1">
      <c r="A105" s="116"/>
      <c r="B105" s="6"/>
      <c r="C105" s="6"/>
      <c r="D105" s="6"/>
      <c r="E105" s="6"/>
      <c r="F105" s="6"/>
      <c r="G105" s="6"/>
      <c r="H105" s="6"/>
      <c r="I105" s="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20.25" customHeight="1">
      <c r="A106" s="117" t="s">
        <v>111</v>
      </c>
      <c r="B106" s="6"/>
      <c r="C106" s="6"/>
      <c r="D106" s="6"/>
      <c r="E106" s="6"/>
      <c r="F106" s="6"/>
      <c r="G106" s="6"/>
      <c r="H106" s="6"/>
      <c r="I106" s="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5.75" customHeight="1">
      <c r="A107" s="102">
        <v>3.0</v>
      </c>
      <c r="B107" s="118" t="s">
        <v>374</v>
      </c>
      <c r="C107" s="6"/>
      <c r="D107" s="6"/>
      <c r="E107" s="6"/>
      <c r="F107" s="6"/>
      <c r="G107" s="6"/>
      <c r="H107" s="7"/>
      <c r="I107" s="102" t="s">
        <v>71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34.5" customHeight="1">
      <c r="A108" s="103" t="s">
        <v>8</v>
      </c>
      <c r="B108" s="5" t="s">
        <v>375</v>
      </c>
      <c r="C108" s="6"/>
      <c r="D108" s="6"/>
      <c r="E108" s="6"/>
      <c r="F108" s="6"/>
      <c r="G108" s="6"/>
      <c r="H108" s="7"/>
      <c r="I108" s="89">
        <f>ROUND(((I53/12)+($I$60/12)+($I$61/12))*(30/30)*0.05,2)</f>
        <v>31.65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4.25" customHeight="1">
      <c r="A109" s="103" t="s">
        <v>10</v>
      </c>
      <c r="B109" s="108" t="s">
        <v>114</v>
      </c>
      <c r="C109" s="6"/>
      <c r="D109" s="6"/>
      <c r="E109" s="6"/>
      <c r="F109" s="6"/>
      <c r="G109" s="6"/>
      <c r="H109" s="7"/>
      <c r="I109" s="89">
        <f>ROUND($H$75*I108,2)</f>
        <v>2.53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35.25" customHeight="1">
      <c r="A110" s="103" t="s">
        <v>13</v>
      </c>
      <c r="B110" s="5" t="s">
        <v>376</v>
      </c>
      <c r="C110" s="6"/>
      <c r="D110" s="6"/>
      <c r="E110" s="6"/>
      <c r="F110" s="6"/>
      <c r="G110" s="6"/>
      <c r="H110" s="7"/>
      <c r="I110" s="89">
        <f>ROUND((0.08*0.4*SUM(I53+$I$60+$I$61)*0.05),2)</f>
        <v>12.15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38.25" customHeight="1">
      <c r="A111" s="103" t="s">
        <v>16</v>
      </c>
      <c r="B111" s="5" t="s">
        <v>377</v>
      </c>
      <c r="C111" s="6"/>
      <c r="D111" s="6"/>
      <c r="E111" s="6"/>
      <c r="F111" s="6"/>
      <c r="G111" s="6"/>
      <c r="H111" s="7"/>
      <c r="I111" s="89">
        <f>ROUND(((7/30)/$H$11)*I53*1,2)</f>
        <v>123.64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23.25" customHeight="1">
      <c r="A112" s="103" t="s">
        <v>56</v>
      </c>
      <c r="B112" s="108" t="s">
        <v>117</v>
      </c>
      <c r="C112" s="6"/>
      <c r="D112" s="6"/>
      <c r="E112" s="6"/>
      <c r="F112" s="6"/>
      <c r="G112" s="6"/>
      <c r="H112" s="7"/>
      <c r="I112" s="89">
        <f>ROUND($H$76*I111,2)</f>
        <v>45.5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29.25" customHeight="1">
      <c r="A113" s="103" t="s">
        <v>58</v>
      </c>
      <c r="B113" s="5" t="s">
        <v>378</v>
      </c>
      <c r="C113" s="6"/>
      <c r="D113" s="6"/>
      <c r="E113" s="6"/>
      <c r="F113" s="6"/>
      <c r="G113" s="6"/>
      <c r="H113" s="7"/>
      <c r="I113" s="89">
        <f>ROUND(0.08*0.4*SUM(I53+$I$60+$I$61)*1,2)</f>
        <v>243.03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5.75" customHeight="1">
      <c r="A114" s="94" t="s">
        <v>119</v>
      </c>
      <c r="B114" s="6"/>
      <c r="C114" s="6"/>
      <c r="D114" s="6"/>
      <c r="E114" s="6"/>
      <c r="F114" s="6"/>
      <c r="G114" s="6"/>
      <c r="H114" s="7"/>
      <c r="I114" s="96">
        <f>SUM(I108:I113)</f>
        <v>458.5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9.0" customHeight="1">
      <c r="A115" s="119"/>
      <c r="B115" s="6"/>
      <c r="C115" s="6"/>
      <c r="D115" s="6"/>
      <c r="E115" s="6"/>
      <c r="F115" s="6"/>
      <c r="G115" s="6"/>
      <c r="H115" s="6"/>
      <c r="I115" s="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24.0" customHeight="1">
      <c r="A116" s="120" t="s">
        <v>120</v>
      </c>
      <c r="B116" s="6"/>
      <c r="C116" s="6"/>
      <c r="D116" s="6"/>
      <c r="E116" s="6"/>
      <c r="F116" s="6"/>
      <c r="G116" s="6"/>
      <c r="H116" s="6"/>
      <c r="I116" s="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24.75" customHeight="1">
      <c r="A117" s="46" t="s">
        <v>121</v>
      </c>
      <c r="B117" s="6"/>
      <c r="C117" s="6"/>
      <c r="D117" s="6"/>
      <c r="E117" s="6"/>
      <c r="F117" s="6"/>
      <c r="G117" s="6"/>
      <c r="H117" s="6"/>
      <c r="I117" s="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45.0" customHeight="1">
      <c r="A118" s="121" t="s">
        <v>379</v>
      </c>
      <c r="B118" s="6"/>
      <c r="C118" s="6"/>
      <c r="D118" s="6"/>
      <c r="E118" s="6"/>
      <c r="F118" s="6"/>
      <c r="G118" s="6"/>
      <c r="H118" s="6"/>
      <c r="I118" s="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41.25" customHeight="1">
      <c r="A119" s="123" t="s">
        <v>123</v>
      </c>
      <c r="B119" s="124">
        <f>I53</f>
        <v>6358.46</v>
      </c>
      <c r="C119" s="125" t="s">
        <v>124</v>
      </c>
      <c r="D119" s="123" t="s">
        <v>125</v>
      </c>
      <c r="E119" s="124">
        <f>I104</f>
        <v>4851.7</v>
      </c>
      <c r="F119" s="125" t="s">
        <v>124</v>
      </c>
      <c r="G119" s="123" t="s">
        <v>126</v>
      </c>
      <c r="H119" s="124">
        <f>I114</f>
        <v>458.5</v>
      </c>
      <c r="I119" s="126">
        <f>B119+E119+H119</f>
        <v>11668.66</v>
      </c>
      <c r="J119" s="1">
        <f>I119/220*15*1.2</f>
        <v>954.7085455</v>
      </c>
      <c r="K119" s="1">
        <f>I119/30</f>
        <v>388.9553333</v>
      </c>
      <c r="L119" s="1">
        <f>K119/12</f>
        <v>32.41294444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7.5" customHeight="1">
      <c r="A120" s="81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30.0" customHeight="1">
      <c r="A121" s="121" t="s">
        <v>127</v>
      </c>
      <c r="B121" s="6"/>
      <c r="C121" s="6"/>
      <c r="D121" s="6"/>
      <c r="E121" s="7"/>
      <c r="F121" s="127" t="s">
        <v>128</v>
      </c>
      <c r="G121" s="6"/>
      <c r="H121" s="7"/>
      <c r="I121" s="216">
        <f>ROUND(I119/30,2)</f>
        <v>388.96</v>
      </c>
      <c r="J121" s="1">
        <f>325/12</f>
        <v>27.08333333</v>
      </c>
      <c r="K121" s="1"/>
      <c r="L121" s="1">
        <f>L119*30</f>
        <v>972.3883333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24.0" customHeight="1">
      <c r="A122" s="129" t="s">
        <v>129</v>
      </c>
      <c r="B122" s="118" t="s">
        <v>380</v>
      </c>
      <c r="C122" s="6"/>
      <c r="D122" s="6"/>
      <c r="E122" s="6"/>
      <c r="F122" s="6"/>
      <c r="G122" s="6"/>
      <c r="H122" s="7"/>
      <c r="I122" s="129" t="s">
        <v>71</v>
      </c>
      <c r="J122" s="1"/>
      <c r="K122" s="1">
        <f>H121/12</f>
        <v>0</v>
      </c>
      <c r="L122" s="56">
        <f>L121-I82-I87</f>
        <v>205.0383333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44.25" customHeight="1">
      <c r="A123" s="103" t="s">
        <v>8</v>
      </c>
      <c r="B123" s="33" t="s">
        <v>381</v>
      </c>
      <c r="C123" s="6"/>
      <c r="D123" s="6"/>
      <c r="E123" s="6"/>
      <c r="F123" s="6"/>
      <c r="G123" s="6"/>
      <c r="H123" s="7"/>
      <c r="I123" s="89">
        <f>ROUND($I$119/12,2)</f>
        <v>972.39</v>
      </c>
      <c r="J123" s="1"/>
      <c r="K123" s="1">
        <f>K122*30</f>
        <v>0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27.75" customHeight="1">
      <c r="A124" s="103" t="s">
        <v>10</v>
      </c>
      <c r="B124" s="33" t="s">
        <v>382</v>
      </c>
      <c r="C124" s="6"/>
      <c r="D124" s="6"/>
      <c r="E124" s="6"/>
      <c r="F124" s="6"/>
      <c r="G124" s="6"/>
      <c r="H124" s="7"/>
      <c r="I124" s="89">
        <f>ROUND((1/30)/12*($I$119),2)</f>
        <v>32.41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28.5" customHeight="1">
      <c r="A125" s="103" t="s">
        <v>13</v>
      </c>
      <c r="B125" s="33" t="s">
        <v>383</v>
      </c>
      <c r="C125" s="6"/>
      <c r="D125" s="6"/>
      <c r="E125" s="6"/>
      <c r="F125" s="6"/>
      <c r="G125" s="6"/>
      <c r="H125" s="7"/>
      <c r="I125" s="89">
        <f>ROUND((5/30)/12*0.015*($I$119),2)</f>
        <v>2.43</v>
      </c>
      <c r="J125" s="1"/>
      <c r="K125" s="1">
        <f>H121/12</f>
        <v>0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28.5" customHeight="1">
      <c r="A126" s="103" t="s">
        <v>16</v>
      </c>
      <c r="B126" s="33" t="s">
        <v>384</v>
      </c>
      <c r="C126" s="6"/>
      <c r="D126" s="6"/>
      <c r="E126" s="6"/>
      <c r="F126" s="6"/>
      <c r="G126" s="6"/>
      <c r="H126" s="7"/>
      <c r="I126" s="89">
        <f>ROUND(((($I$119)/30)*0.69)/12,2)</f>
        <v>22.36</v>
      </c>
      <c r="J126" s="1"/>
      <c r="K126" s="1">
        <f>K125*30</f>
        <v>0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48.75" customHeight="1">
      <c r="A127" s="130" t="s">
        <v>56</v>
      </c>
      <c r="B127" s="131" t="s">
        <v>385</v>
      </c>
      <c r="C127" s="6"/>
      <c r="D127" s="6"/>
      <c r="E127" s="6"/>
      <c r="F127" s="6"/>
      <c r="G127" s="6"/>
      <c r="H127" s="7"/>
      <c r="I127" s="132">
        <f>ROUND(($I$119)*(4/12)*0.02,2)</f>
        <v>77.79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37.5" customHeight="1">
      <c r="A128" s="103" t="s">
        <v>58</v>
      </c>
      <c r="B128" s="33" t="s">
        <v>386</v>
      </c>
      <c r="C128" s="6"/>
      <c r="D128" s="6"/>
      <c r="E128" s="6"/>
      <c r="F128" s="6"/>
      <c r="G128" s="6"/>
      <c r="H128" s="7"/>
      <c r="I128" s="89">
        <f>ROUND(((3/30)/12)*($I$119),2)</f>
        <v>97.24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5.75" customHeight="1">
      <c r="A129" s="94" t="s">
        <v>74</v>
      </c>
      <c r="B129" s="6"/>
      <c r="C129" s="6"/>
      <c r="D129" s="6"/>
      <c r="E129" s="6"/>
      <c r="F129" s="6"/>
      <c r="G129" s="6"/>
      <c r="H129" s="7"/>
      <c r="I129" s="96">
        <f>SUM(I123:I128)</f>
        <v>1204.62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6.75" customHeight="1">
      <c r="A130" s="234"/>
      <c r="B130" s="6"/>
      <c r="C130" s="6"/>
      <c r="D130" s="6"/>
      <c r="E130" s="6"/>
      <c r="F130" s="6"/>
      <c r="G130" s="6"/>
      <c r="H130" s="6"/>
      <c r="I130" s="1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37.5" customHeight="1">
      <c r="A131" s="134" t="s">
        <v>387</v>
      </c>
      <c r="B131" s="6"/>
      <c r="C131" s="6"/>
      <c r="D131" s="6"/>
      <c r="E131" s="6"/>
      <c r="F131" s="6"/>
      <c r="G131" s="6"/>
      <c r="H131" s="7"/>
      <c r="I131" s="135">
        <f>ROUND((12*I129)/I121,2)</f>
        <v>37.16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9.0" customHeight="1">
      <c r="A132" s="136"/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5.75" customHeight="1">
      <c r="A133" s="101" t="s">
        <v>138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5.75" customHeight="1">
      <c r="A134" s="137" t="s">
        <v>139</v>
      </c>
      <c r="B134" s="138" t="s">
        <v>140</v>
      </c>
      <c r="C134" s="6"/>
      <c r="D134" s="6"/>
      <c r="E134" s="6"/>
      <c r="F134" s="6"/>
      <c r="G134" s="6"/>
      <c r="H134" s="7"/>
      <c r="I134" s="139" t="s">
        <v>71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42.0" customHeight="1">
      <c r="A135" s="235"/>
      <c r="B135" s="236" t="s">
        <v>388</v>
      </c>
      <c r="C135" s="6"/>
      <c r="D135" s="6"/>
      <c r="E135" s="6"/>
      <c r="F135" s="6"/>
      <c r="G135" s="6"/>
      <c r="H135" s="7"/>
      <c r="I135" s="237">
        <f>ROUND((I119/220)*30*0.5,2)</f>
        <v>795.59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5.0" customHeight="1">
      <c r="A136" s="78" t="s">
        <v>74</v>
      </c>
      <c r="B136" s="6"/>
      <c r="C136" s="6"/>
      <c r="D136" s="6"/>
      <c r="E136" s="6"/>
      <c r="F136" s="6"/>
      <c r="G136" s="6"/>
      <c r="H136" s="7"/>
      <c r="I136" s="79">
        <f>I135</f>
        <v>795.59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8.25" customHeight="1">
      <c r="A137" s="238"/>
      <c r="B137" s="6"/>
      <c r="C137" s="6"/>
      <c r="D137" s="6"/>
      <c r="E137" s="6"/>
      <c r="F137" s="6"/>
      <c r="G137" s="6"/>
      <c r="H137" s="6"/>
      <c r="I137" s="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23.25" customHeight="1">
      <c r="A138" s="112">
        <v>4.0</v>
      </c>
      <c r="B138" s="138" t="s">
        <v>143</v>
      </c>
      <c r="C138" s="6"/>
      <c r="D138" s="6"/>
      <c r="E138" s="6"/>
      <c r="F138" s="6"/>
      <c r="G138" s="6"/>
      <c r="H138" s="7"/>
      <c r="I138" s="139" t="s">
        <v>71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8.75" customHeight="1">
      <c r="A139" s="32" t="s">
        <v>129</v>
      </c>
      <c r="B139" s="76" t="s">
        <v>130</v>
      </c>
      <c r="C139" s="6"/>
      <c r="D139" s="6"/>
      <c r="E139" s="6"/>
      <c r="F139" s="6"/>
      <c r="G139" s="6"/>
      <c r="H139" s="7"/>
      <c r="I139" s="140">
        <f>I129</f>
        <v>1204.62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21.75" customHeight="1">
      <c r="A140" s="32" t="s">
        <v>144</v>
      </c>
      <c r="B140" s="76" t="s">
        <v>140</v>
      </c>
      <c r="C140" s="6"/>
      <c r="D140" s="6"/>
      <c r="E140" s="6"/>
      <c r="F140" s="6"/>
      <c r="G140" s="6"/>
      <c r="H140" s="7"/>
      <c r="I140" s="140">
        <f>I136</f>
        <v>795.59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23.25" customHeight="1">
      <c r="A141" s="114" t="s">
        <v>74</v>
      </c>
      <c r="B141" s="6"/>
      <c r="C141" s="6"/>
      <c r="D141" s="6"/>
      <c r="E141" s="6"/>
      <c r="F141" s="6"/>
      <c r="G141" s="6"/>
      <c r="H141" s="7"/>
      <c r="I141" s="79">
        <f>SUM(I139+I140)</f>
        <v>2000.21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7.5" customHeight="1">
      <c r="A142" s="119"/>
      <c r="B142" s="6"/>
      <c r="C142" s="6"/>
      <c r="D142" s="6"/>
      <c r="E142" s="6"/>
      <c r="F142" s="6"/>
      <c r="G142" s="6"/>
      <c r="H142" s="6"/>
      <c r="I142" s="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27.75" customHeight="1">
      <c r="A143" s="120" t="s">
        <v>145</v>
      </c>
      <c r="B143" s="6"/>
      <c r="C143" s="6"/>
      <c r="D143" s="6"/>
      <c r="E143" s="6"/>
      <c r="F143" s="6"/>
      <c r="G143" s="6"/>
      <c r="H143" s="6"/>
      <c r="I143" s="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27.0" customHeight="1">
      <c r="A144" s="102">
        <v>3.0</v>
      </c>
      <c r="B144" s="50" t="s">
        <v>146</v>
      </c>
      <c r="C144" s="6"/>
      <c r="D144" s="6"/>
      <c r="E144" s="6"/>
      <c r="F144" s="6"/>
      <c r="G144" s="6"/>
      <c r="H144" s="7"/>
      <c r="I144" s="102" t="s">
        <v>71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34.5" customHeight="1">
      <c r="A145" s="103" t="s">
        <v>8</v>
      </c>
      <c r="B145" s="5" t="s">
        <v>389</v>
      </c>
      <c r="C145" s="6"/>
      <c r="D145" s="6"/>
      <c r="E145" s="6"/>
      <c r="F145" s="6"/>
      <c r="G145" s="6"/>
      <c r="H145" s="7"/>
      <c r="I145" s="89">
        <f>72*2</f>
        <v>144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5.75" customHeight="1">
      <c r="A146" s="103" t="s">
        <v>10</v>
      </c>
      <c r="B146" s="5" t="s">
        <v>390</v>
      </c>
      <c r="C146" s="6"/>
      <c r="D146" s="6"/>
      <c r="E146" s="6"/>
      <c r="F146" s="6"/>
      <c r="G146" s="6"/>
      <c r="H146" s="7"/>
      <c r="I146" s="109">
        <v>160.0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7.25" customHeight="1">
      <c r="A147" s="103" t="s">
        <v>13</v>
      </c>
      <c r="B147" s="5" t="s">
        <v>106</v>
      </c>
      <c r="C147" s="6"/>
      <c r="D147" s="6"/>
      <c r="E147" s="6"/>
      <c r="F147" s="6"/>
      <c r="G147" s="6"/>
      <c r="H147" s="7"/>
      <c r="I147" s="109" t="s">
        <v>149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5.75" customHeight="1">
      <c r="A148" s="94" t="s">
        <v>150</v>
      </c>
      <c r="B148" s="6"/>
      <c r="C148" s="6"/>
      <c r="D148" s="6"/>
      <c r="E148" s="6"/>
      <c r="F148" s="6"/>
      <c r="G148" s="6"/>
      <c r="H148" s="7"/>
      <c r="I148" s="142">
        <f>ROUND(SUM(I145:I147),2)</f>
        <v>304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7.5" customHeight="1">
      <c r="A149" s="143"/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5.75" customHeight="1">
      <c r="A150" s="144" t="s">
        <v>151</v>
      </c>
      <c r="B150" s="6"/>
      <c r="C150" s="6"/>
      <c r="D150" s="6"/>
      <c r="E150" s="6"/>
      <c r="F150" s="6"/>
      <c r="G150" s="6"/>
      <c r="H150" s="6"/>
      <c r="I150" s="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6.75" customHeight="1">
      <c r="A151" s="145"/>
      <c r="B151" s="146"/>
      <c r="C151" s="146"/>
      <c r="D151" s="146"/>
      <c r="E151" s="146"/>
      <c r="F151" s="146"/>
      <c r="G151" s="146"/>
      <c r="H151" s="146"/>
      <c r="I151" s="14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6.5" customHeight="1">
      <c r="A152" s="117" t="s">
        <v>152</v>
      </c>
      <c r="B152" s="6"/>
      <c r="C152" s="6"/>
      <c r="D152" s="6"/>
      <c r="E152" s="6"/>
      <c r="F152" s="6"/>
      <c r="G152" s="6"/>
      <c r="H152" s="6"/>
      <c r="I152" s="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30.0" customHeight="1">
      <c r="A153" s="102">
        <v>6.0</v>
      </c>
      <c r="B153" s="118" t="s">
        <v>153</v>
      </c>
      <c r="C153" s="6"/>
      <c r="D153" s="6"/>
      <c r="E153" s="6"/>
      <c r="F153" s="6"/>
      <c r="G153" s="7"/>
      <c r="H153" s="85" t="s">
        <v>50</v>
      </c>
      <c r="I153" s="148" t="s">
        <v>79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50.25" customHeight="1">
      <c r="A154" s="39" t="s">
        <v>154</v>
      </c>
      <c r="B154" s="6"/>
      <c r="C154" s="6"/>
      <c r="D154" s="6"/>
      <c r="E154" s="6"/>
      <c r="F154" s="6"/>
      <c r="G154" s="7"/>
      <c r="H154" s="149" t="s">
        <v>24</v>
      </c>
      <c r="I154" s="150">
        <f>SUM(I53+I104+I114+I141+I148)</f>
        <v>13972.87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5.75" customHeight="1">
      <c r="A155" s="103" t="s">
        <v>8</v>
      </c>
      <c r="B155" s="151" t="s">
        <v>155</v>
      </c>
      <c r="C155" s="6"/>
      <c r="D155" s="6"/>
      <c r="E155" s="6"/>
      <c r="F155" s="6"/>
      <c r="G155" s="7"/>
      <c r="H155" s="88">
        <v>0.05</v>
      </c>
      <c r="I155" s="89">
        <f>ROUND(H155*I154,2)</f>
        <v>698.64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50.25" customHeight="1">
      <c r="A156" s="39" t="s">
        <v>156</v>
      </c>
      <c r="B156" s="6"/>
      <c r="C156" s="6"/>
      <c r="D156" s="6"/>
      <c r="E156" s="6"/>
      <c r="F156" s="6"/>
      <c r="G156" s="7"/>
      <c r="H156" s="152" t="s">
        <v>24</v>
      </c>
      <c r="I156" s="150">
        <f>SUM(I53+I104+I114+I141+I148+I155)</f>
        <v>14671.51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5.75" customHeight="1">
      <c r="A157" s="103" t="s">
        <v>10</v>
      </c>
      <c r="B157" s="151" t="s">
        <v>157</v>
      </c>
      <c r="C157" s="6"/>
      <c r="D157" s="6"/>
      <c r="E157" s="6"/>
      <c r="F157" s="6"/>
      <c r="G157" s="7"/>
      <c r="H157" s="88">
        <v>0.1</v>
      </c>
      <c r="I157" s="89">
        <f>ROUND(H157*I156,2)</f>
        <v>1467.15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48.75" customHeight="1">
      <c r="A158" s="39" t="s">
        <v>158</v>
      </c>
      <c r="B158" s="6"/>
      <c r="C158" s="6"/>
      <c r="D158" s="6"/>
      <c r="E158" s="6"/>
      <c r="F158" s="6"/>
      <c r="G158" s="7"/>
      <c r="H158" s="152" t="s">
        <v>24</v>
      </c>
      <c r="I158" s="150">
        <f>SUM(I154+I155+I157)</f>
        <v>16138.66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6.5" customHeight="1">
      <c r="A159" s="153" t="s">
        <v>13</v>
      </c>
      <c r="B159" s="117" t="s">
        <v>159</v>
      </c>
      <c r="C159" s="6"/>
      <c r="D159" s="6"/>
      <c r="E159" s="6"/>
      <c r="F159" s="6"/>
      <c r="G159" s="7"/>
      <c r="H159" s="54" t="s">
        <v>24</v>
      </c>
      <c r="I159" s="55" t="s">
        <v>24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4.25" customHeight="1">
      <c r="A160" s="103"/>
      <c r="B160" s="108" t="s">
        <v>160</v>
      </c>
      <c r="C160" s="6"/>
      <c r="D160" s="6"/>
      <c r="E160" s="6"/>
      <c r="F160" s="6"/>
      <c r="G160" s="7"/>
      <c r="H160" s="54" t="s">
        <v>24</v>
      </c>
      <c r="I160" s="55" t="s">
        <v>24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22.5" customHeight="1">
      <c r="A161" s="103"/>
      <c r="B161" s="154" t="s">
        <v>391</v>
      </c>
      <c r="C161" s="6"/>
      <c r="D161" s="6"/>
      <c r="E161" s="6"/>
      <c r="F161" s="6"/>
      <c r="G161" s="7"/>
      <c r="H161" s="155">
        <v>0.03</v>
      </c>
      <c r="I161" s="156">
        <f t="shared" ref="I161:I162" si="2">ROUND(($I$158/(1-$H$170))*H161,2)</f>
        <v>515.89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24.0" customHeight="1">
      <c r="A162" s="103"/>
      <c r="B162" s="154" t="s">
        <v>392</v>
      </c>
      <c r="C162" s="6"/>
      <c r="D162" s="6"/>
      <c r="E162" s="6"/>
      <c r="F162" s="6"/>
      <c r="G162" s="7"/>
      <c r="H162" s="155">
        <v>0.0065</v>
      </c>
      <c r="I162" s="156">
        <f t="shared" si="2"/>
        <v>111.78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29.25" customHeight="1">
      <c r="A163" s="103"/>
      <c r="B163" s="5" t="s">
        <v>393</v>
      </c>
      <c r="C163" s="6"/>
      <c r="D163" s="6"/>
      <c r="E163" s="6"/>
      <c r="F163" s="6"/>
      <c r="G163" s="7"/>
      <c r="H163" s="157" t="s">
        <v>24</v>
      </c>
      <c r="I163" s="55" t="s">
        <v>24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29.25" customHeight="1">
      <c r="A164" s="103"/>
      <c r="B164" s="5" t="s">
        <v>394</v>
      </c>
      <c r="C164" s="6"/>
      <c r="D164" s="6"/>
      <c r="E164" s="6"/>
      <c r="F164" s="6"/>
      <c r="G164" s="7"/>
      <c r="H164" s="157" t="s">
        <v>24</v>
      </c>
      <c r="I164" s="55" t="s">
        <v>24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8.0" customHeight="1">
      <c r="A165" s="103"/>
      <c r="B165" s="5" t="s">
        <v>165</v>
      </c>
      <c r="C165" s="6"/>
      <c r="D165" s="6"/>
      <c r="E165" s="6"/>
      <c r="F165" s="6"/>
      <c r="G165" s="6"/>
      <c r="H165" s="158" t="s">
        <v>24</v>
      </c>
      <c r="I165" s="159" t="s">
        <v>24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8.0" customHeight="1">
      <c r="A166" s="103"/>
      <c r="B166" s="5" t="s">
        <v>166</v>
      </c>
      <c r="C166" s="6"/>
      <c r="D166" s="6"/>
      <c r="E166" s="6"/>
      <c r="F166" s="6"/>
      <c r="G166" s="6"/>
      <c r="H166" s="158" t="s">
        <v>24</v>
      </c>
      <c r="I166" s="159" t="s">
        <v>24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5.0" customHeight="1">
      <c r="A167" s="103"/>
      <c r="B167" s="5" t="s">
        <v>395</v>
      </c>
      <c r="C167" s="6"/>
      <c r="D167" s="6"/>
      <c r="E167" s="6"/>
      <c r="F167" s="6"/>
      <c r="G167" s="7"/>
      <c r="H167" s="155">
        <v>0.025</v>
      </c>
      <c r="I167" s="156">
        <f>ROUND(($I$158/(1-$H$170))*H167,2)</f>
        <v>429.91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5.75" customHeight="1">
      <c r="A168" s="94" t="s">
        <v>119</v>
      </c>
      <c r="B168" s="6"/>
      <c r="C168" s="6"/>
      <c r="D168" s="6"/>
      <c r="E168" s="6"/>
      <c r="F168" s="6"/>
      <c r="G168" s="6"/>
      <c r="H168" s="7"/>
      <c r="I168" s="96">
        <f>SUM(I155+I157+I161+I162+I167)</f>
        <v>3223.37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6.75" customHeight="1">
      <c r="A169" s="119"/>
      <c r="B169" s="6"/>
      <c r="C169" s="6"/>
      <c r="D169" s="6"/>
      <c r="E169" s="6"/>
      <c r="F169" s="6"/>
      <c r="G169" s="6"/>
      <c r="H169" s="6"/>
      <c r="I169" s="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5.75" customHeight="1">
      <c r="A170" s="160" t="s">
        <v>168</v>
      </c>
      <c r="B170" s="6"/>
      <c r="C170" s="6"/>
      <c r="D170" s="6"/>
      <c r="E170" s="6"/>
      <c r="F170" s="6"/>
      <c r="G170" s="7"/>
      <c r="H170" s="161">
        <f t="shared" ref="H170:I170" si="3">SUM(H161:H167)</f>
        <v>0.0615</v>
      </c>
      <c r="I170" s="150">
        <f t="shared" si="3"/>
        <v>1057.58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2.75" customHeight="1">
      <c r="A171" s="162" t="s">
        <v>169</v>
      </c>
      <c r="C171" s="163" t="s">
        <v>170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2.0" customHeight="1">
      <c r="A172" s="164"/>
      <c r="C172" s="165" t="s">
        <v>171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3.5" customHeight="1">
      <c r="A173" s="166"/>
      <c r="B173" s="64"/>
      <c r="C173" s="167" t="s">
        <v>172</v>
      </c>
      <c r="D173" s="64"/>
      <c r="E173" s="64"/>
      <c r="F173" s="64"/>
      <c r="G173" s="64"/>
      <c r="H173" s="64"/>
      <c r="I173" s="6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6.75" customHeight="1">
      <c r="A174" s="168"/>
      <c r="B174" s="6"/>
      <c r="C174" s="6"/>
      <c r="D174" s="6"/>
      <c r="E174" s="6"/>
      <c r="F174" s="6"/>
      <c r="G174" s="6"/>
      <c r="H174" s="6"/>
      <c r="I174" s="1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24.0" customHeight="1">
      <c r="A175" s="23" t="s">
        <v>173</v>
      </c>
      <c r="B175" s="6"/>
      <c r="C175" s="6"/>
      <c r="D175" s="6"/>
      <c r="E175" s="6"/>
      <c r="F175" s="6"/>
      <c r="G175" s="6"/>
      <c r="H175" s="6"/>
      <c r="I175" s="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5.25" customHeight="1">
      <c r="A176" s="119"/>
      <c r="B176" s="6"/>
      <c r="C176" s="6"/>
      <c r="D176" s="6"/>
      <c r="E176" s="6"/>
      <c r="F176" s="6"/>
      <c r="G176" s="6"/>
      <c r="H176" s="6"/>
      <c r="I176" s="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27.75" customHeight="1">
      <c r="A177" s="120" t="s">
        <v>396</v>
      </c>
      <c r="B177" s="6"/>
      <c r="C177" s="6"/>
      <c r="D177" s="6"/>
      <c r="E177" s="6"/>
      <c r="F177" s="6"/>
      <c r="G177" s="6"/>
      <c r="H177" s="6"/>
      <c r="I177" s="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5.0" customHeight="1">
      <c r="A178" s="9" t="s">
        <v>175</v>
      </c>
      <c r="B178" s="6"/>
      <c r="C178" s="6"/>
      <c r="D178" s="6"/>
      <c r="E178" s="6"/>
      <c r="F178" s="6"/>
      <c r="G178" s="6"/>
      <c r="H178" s="7"/>
      <c r="I178" s="85" t="s">
        <v>71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5.0" customHeight="1">
      <c r="A179" s="170" t="s">
        <v>8</v>
      </c>
      <c r="B179" s="171" t="s">
        <v>176</v>
      </c>
      <c r="C179" s="6"/>
      <c r="D179" s="6"/>
      <c r="E179" s="6"/>
      <c r="F179" s="6"/>
      <c r="G179" s="6"/>
      <c r="H179" s="6"/>
      <c r="I179" s="109">
        <f>I53</f>
        <v>6358.46</v>
      </c>
      <c r="J179" s="1"/>
      <c r="K179" s="169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5.0" customHeight="1">
      <c r="A180" s="170" t="s">
        <v>10</v>
      </c>
      <c r="B180" s="171" t="s">
        <v>177</v>
      </c>
      <c r="C180" s="6"/>
      <c r="D180" s="6"/>
      <c r="E180" s="6"/>
      <c r="F180" s="6"/>
      <c r="G180" s="6"/>
      <c r="H180" s="6"/>
      <c r="I180" s="109">
        <f>I104</f>
        <v>4851.7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5.0" customHeight="1">
      <c r="A181" s="170" t="s">
        <v>13</v>
      </c>
      <c r="B181" s="171" t="s">
        <v>178</v>
      </c>
      <c r="C181" s="6"/>
      <c r="D181" s="6"/>
      <c r="E181" s="6"/>
      <c r="F181" s="6"/>
      <c r="G181" s="6"/>
      <c r="H181" s="6"/>
      <c r="I181" s="109">
        <f>I114</f>
        <v>458.5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5.0" customHeight="1">
      <c r="A182" s="170" t="s">
        <v>16</v>
      </c>
      <c r="B182" s="171" t="s">
        <v>179</v>
      </c>
      <c r="C182" s="6"/>
      <c r="D182" s="6"/>
      <c r="E182" s="6"/>
      <c r="F182" s="6"/>
      <c r="G182" s="6"/>
      <c r="H182" s="6"/>
      <c r="I182" s="109">
        <f>I141</f>
        <v>2000.21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5.0" customHeight="1">
      <c r="A183" s="170" t="s">
        <v>56</v>
      </c>
      <c r="B183" s="171" t="s">
        <v>180</v>
      </c>
      <c r="C183" s="6"/>
      <c r="D183" s="6"/>
      <c r="E183" s="6"/>
      <c r="F183" s="6"/>
      <c r="G183" s="6"/>
      <c r="H183" s="6"/>
      <c r="I183" s="109">
        <f>I148</f>
        <v>304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5.0" customHeight="1">
      <c r="A184" s="172" t="s">
        <v>181</v>
      </c>
      <c r="B184" s="6"/>
      <c r="C184" s="6"/>
      <c r="D184" s="6"/>
      <c r="E184" s="6"/>
      <c r="F184" s="6"/>
      <c r="G184" s="6"/>
      <c r="H184" s="15"/>
      <c r="I184" s="109">
        <f>ROUND(SUM(I179:I183),2)</f>
        <v>13972.87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5.0" customHeight="1">
      <c r="A185" s="173" t="s">
        <v>58</v>
      </c>
      <c r="B185" s="171" t="s">
        <v>152</v>
      </c>
      <c r="C185" s="6"/>
      <c r="D185" s="6"/>
      <c r="E185" s="6"/>
      <c r="F185" s="6"/>
      <c r="G185" s="6"/>
      <c r="H185" s="6"/>
      <c r="I185" s="142">
        <f>I168</f>
        <v>3223.37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5.0" customHeight="1">
      <c r="A186" s="172" t="s">
        <v>182</v>
      </c>
      <c r="B186" s="6"/>
      <c r="C186" s="6"/>
      <c r="D186" s="6"/>
      <c r="E186" s="6"/>
      <c r="F186" s="6"/>
      <c r="G186" s="6"/>
      <c r="H186" s="15"/>
      <c r="I186" s="109">
        <f>I184+I185</f>
        <v>17196.24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36.75" customHeight="1">
      <c r="A187" s="218" t="s">
        <v>183</v>
      </c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7.5" customHeight="1">
      <c r="A188" s="177"/>
      <c r="B188" s="6"/>
      <c r="C188" s="6"/>
      <c r="D188" s="6"/>
      <c r="E188" s="6"/>
      <c r="F188" s="6"/>
      <c r="G188" s="6"/>
      <c r="H188" s="6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15.0" hidden="1" customHeight="1">
      <c r="A189" s="219"/>
      <c r="B189" s="219"/>
      <c r="C189" s="219"/>
      <c r="D189" s="219"/>
      <c r="E189" s="219"/>
      <c r="F189" s="219"/>
      <c r="G189" s="219"/>
      <c r="H189" s="220"/>
      <c r="I189" s="221"/>
      <c r="J189" s="24"/>
      <c r="K189" s="175"/>
      <c r="L189" s="24"/>
      <c r="M189" s="17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31.5" customHeight="1">
      <c r="A190" s="178" t="s">
        <v>184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45.0" customHeight="1">
      <c r="A191" s="14" t="s">
        <v>185</v>
      </c>
      <c r="B191" s="6"/>
      <c r="C191" s="6"/>
      <c r="D191" s="7"/>
      <c r="E191" s="14" t="s">
        <v>186</v>
      </c>
      <c r="F191" s="7"/>
      <c r="G191" s="85" t="s">
        <v>187</v>
      </c>
      <c r="H191" s="14" t="s">
        <v>188</v>
      </c>
      <c r="I191" s="7"/>
    </row>
    <row r="192" ht="33.0" customHeight="1">
      <c r="A192" s="5" t="s">
        <v>189</v>
      </c>
      <c r="B192" s="6"/>
      <c r="C192" s="6"/>
      <c r="D192" s="7"/>
      <c r="E192" s="179">
        <v>0.0</v>
      </c>
      <c r="F192" s="7"/>
      <c r="G192" s="180">
        <f t="shared" ref="G192:G193" si="4">D192*E192</f>
        <v>0</v>
      </c>
      <c r="H192" s="179">
        <f t="shared" ref="H192:H194" si="5">E192*G192</f>
        <v>0</v>
      </c>
      <c r="I192" s="7"/>
    </row>
    <row r="193" ht="42.75" customHeight="1">
      <c r="A193" s="5" t="s">
        <v>190</v>
      </c>
      <c r="B193" s="6"/>
      <c r="C193" s="6"/>
      <c r="D193" s="7"/>
      <c r="E193" s="179">
        <v>0.0</v>
      </c>
      <c r="F193" s="7"/>
      <c r="G193" s="180">
        <f t="shared" si="4"/>
        <v>0</v>
      </c>
      <c r="H193" s="179">
        <f t="shared" si="5"/>
        <v>0</v>
      </c>
      <c r="I193" s="7"/>
    </row>
    <row r="194" ht="41.25" customHeight="1">
      <c r="A194" s="18" t="s">
        <v>191</v>
      </c>
      <c r="B194" s="6"/>
      <c r="C194" s="6"/>
      <c r="D194" s="7"/>
      <c r="E194" s="181">
        <f>I186</f>
        <v>17196.24</v>
      </c>
      <c r="F194" s="7"/>
      <c r="G194" s="182">
        <f>H17</f>
        <v>3</v>
      </c>
      <c r="H194" s="183">
        <f t="shared" si="5"/>
        <v>51588.72</v>
      </c>
      <c r="I194" s="7"/>
    </row>
    <row r="195" ht="41.25" customHeight="1">
      <c r="A195" s="5" t="s">
        <v>192</v>
      </c>
      <c r="B195" s="6"/>
      <c r="C195" s="6"/>
      <c r="D195" s="7"/>
      <c r="E195" s="184">
        <v>0.0</v>
      </c>
      <c r="F195" s="7"/>
      <c r="G195" s="180">
        <f t="shared" ref="G195:H195" si="6">D195*F195</f>
        <v>0</v>
      </c>
      <c r="H195" s="179">
        <f t="shared" si="6"/>
        <v>0</v>
      </c>
      <c r="I195" s="7"/>
    </row>
    <row r="196" ht="39.75" customHeight="1">
      <c r="A196" s="5" t="s">
        <v>193</v>
      </c>
      <c r="B196" s="6"/>
      <c r="C196" s="6"/>
      <c r="D196" s="7"/>
      <c r="E196" s="184">
        <v>0.0</v>
      </c>
      <c r="F196" s="7"/>
      <c r="G196" s="180">
        <f t="shared" ref="G196:H196" si="7">D196*F196</f>
        <v>0</v>
      </c>
      <c r="H196" s="179">
        <f t="shared" si="7"/>
        <v>0</v>
      </c>
      <c r="I196" s="7"/>
    </row>
    <row r="197" ht="35.25" customHeight="1">
      <c r="A197" s="185" t="s">
        <v>397</v>
      </c>
      <c r="B197" s="6"/>
      <c r="C197" s="6"/>
      <c r="D197" s="7"/>
      <c r="E197" s="179">
        <v>0.0</v>
      </c>
      <c r="F197" s="7"/>
      <c r="G197" s="180">
        <f t="shared" ref="G197:H197" si="8">D197*F197</f>
        <v>0</v>
      </c>
      <c r="H197" s="179">
        <f t="shared" si="8"/>
        <v>0</v>
      </c>
      <c r="I197" s="7"/>
    </row>
    <row r="198" ht="20.25" customHeight="1">
      <c r="A198" s="186" t="s">
        <v>195</v>
      </c>
      <c r="B198" s="6"/>
      <c r="C198" s="6"/>
      <c r="D198" s="6"/>
      <c r="E198" s="6"/>
      <c r="F198" s="7"/>
      <c r="G198" s="187">
        <f>SUM(G192:G197)</f>
        <v>3</v>
      </c>
      <c r="H198" s="188">
        <f>SUM(H192:I197)</f>
        <v>51588.72</v>
      </c>
      <c r="I198" s="7"/>
    </row>
    <row r="199" ht="6.75" customHeight="1">
      <c r="A199" s="189"/>
      <c r="B199" s="190"/>
      <c r="C199" s="190"/>
      <c r="D199" s="190"/>
      <c r="E199" s="190"/>
      <c r="F199" s="190"/>
      <c r="G199" s="190"/>
      <c r="H199" s="190"/>
      <c r="I199" s="191"/>
    </row>
    <row r="200" ht="17.25" customHeight="1">
      <c r="A200" s="192" t="s">
        <v>196</v>
      </c>
      <c r="B200" s="64"/>
      <c r="C200" s="64"/>
      <c r="D200" s="64"/>
      <c r="E200" s="64"/>
      <c r="F200" s="64"/>
      <c r="G200" s="64"/>
      <c r="H200" s="64"/>
      <c r="I200" s="64"/>
    </row>
    <row r="201" ht="6.75" customHeight="1">
      <c r="A201" s="193"/>
      <c r="B201" s="6"/>
      <c r="C201" s="6"/>
      <c r="D201" s="6"/>
      <c r="E201" s="6"/>
      <c r="F201" s="6"/>
      <c r="G201" s="6"/>
      <c r="H201" s="6"/>
      <c r="I201" s="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ht="18.75" customHeight="1">
      <c r="A202" s="194" t="s">
        <v>197</v>
      </c>
      <c r="B202" s="6"/>
      <c r="C202" s="6"/>
      <c r="D202" s="6"/>
      <c r="E202" s="6"/>
      <c r="F202" s="7"/>
      <c r="G202" s="195">
        <f>$H$198</f>
        <v>51588.72</v>
      </c>
      <c r="H202" s="6"/>
      <c r="I202" s="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ht="8.25" customHeight="1">
      <c r="A203" s="196"/>
      <c r="B203" s="58"/>
      <c r="C203" s="58"/>
      <c r="D203" s="58"/>
      <c r="E203" s="58"/>
      <c r="F203" s="58"/>
      <c r="G203" s="58"/>
      <c r="H203" s="58"/>
      <c r="I203" s="19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ht="19.5" customHeight="1">
      <c r="A204" s="194" t="s">
        <v>198</v>
      </c>
      <c r="B204" s="6"/>
      <c r="C204" s="6"/>
      <c r="D204" s="6"/>
      <c r="E204" s="6"/>
      <c r="F204" s="7"/>
      <c r="G204" s="198">
        <f>$H$11</f>
        <v>12</v>
      </c>
      <c r="H204" s="6"/>
      <c r="I204" s="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ht="8.25" customHeight="1">
      <c r="A205" s="199"/>
      <c r="B205" s="6"/>
      <c r="C205" s="6"/>
      <c r="D205" s="6"/>
      <c r="E205" s="6"/>
      <c r="F205" s="6"/>
      <c r="G205" s="6"/>
      <c r="H205" s="6"/>
      <c r="I205" s="1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ht="31.5" customHeight="1">
      <c r="A206" s="194" t="s">
        <v>398</v>
      </c>
      <c r="B206" s="6"/>
      <c r="C206" s="6"/>
      <c r="D206" s="6"/>
      <c r="E206" s="6"/>
      <c r="F206" s="7"/>
      <c r="G206" s="200">
        <f>ROUND(G202*G204,2)</f>
        <v>619064.64</v>
      </c>
      <c r="H206" s="6"/>
      <c r="I206" s="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ht="8.25" customHeight="1">
      <c r="A207" s="201"/>
      <c r="B207" s="6"/>
      <c r="C207" s="6"/>
      <c r="D207" s="6"/>
      <c r="E207" s="6"/>
      <c r="F207" s="6"/>
      <c r="G207" s="6"/>
      <c r="H207" s="6"/>
      <c r="I207" s="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ht="29.25" customHeight="1">
      <c r="A208" s="202" t="s">
        <v>399</v>
      </c>
      <c r="B208" s="6"/>
      <c r="C208" s="6"/>
      <c r="D208" s="6"/>
      <c r="E208" s="6"/>
      <c r="F208" s="6"/>
      <c r="G208" s="6"/>
      <c r="H208" s="6"/>
      <c r="I208" s="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ht="12.0" customHeight="1">
      <c r="A209" s="203" t="s">
        <v>201</v>
      </c>
      <c r="C209" s="204"/>
      <c r="D209" s="205" t="s">
        <v>202</v>
      </c>
      <c r="E209" s="206"/>
      <c r="F209" s="206"/>
      <c r="G209" s="206"/>
      <c r="H209" s="206"/>
      <c r="I209" s="20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ht="12.0" customHeight="1">
      <c r="A210" s="166"/>
      <c r="B210" s="64"/>
      <c r="C210" s="65"/>
      <c r="D210" s="166"/>
      <c r="E210" s="64"/>
      <c r="F210" s="64"/>
      <c r="G210" s="64"/>
      <c r="H210" s="64"/>
      <c r="I210" s="6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ht="14.25" customHeight="1">
      <c r="A211" s="208" t="s">
        <v>203</v>
      </c>
      <c r="B211" s="6"/>
      <c r="C211" s="7"/>
      <c r="D211" s="209"/>
      <c r="E211" s="6"/>
      <c r="F211" s="6"/>
      <c r="G211" s="6"/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ht="12.75" customHeight="1">
      <c r="A212" s="208"/>
      <c r="B212" s="6"/>
      <c r="C212" s="7"/>
      <c r="D212" s="209"/>
      <c r="E212" s="6"/>
      <c r="F212" s="6"/>
      <c r="G212" s="6"/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ht="12.75" customHeight="1">
      <c r="A213" s="210"/>
      <c r="B213" s="6"/>
      <c r="C213" s="7"/>
      <c r="D213" s="209"/>
      <c r="E213" s="6"/>
      <c r="F213" s="6"/>
      <c r="G213" s="6"/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ht="15.0" customHeight="1">
      <c r="A214" s="211"/>
      <c r="B214" s="206"/>
      <c r="C214" s="206"/>
      <c r="D214" s="206"/>
      <c r="E214" s="206"/>
      <c r="F214" s="206"/>
      <c r="G214" s="206"/>
      <c r="H214" s="206"/>
      <c r="I214" s="20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ht="12.0" hidden="1" customHeight="1">
      <c r="A215" s="166"/>
      <c r="B215" s="64"/>
      <c r="C215" s="64"/>
      <c r="D215" s="64"/>
      <c r="E215" s="64"/>
      <c r="F215" s="64"/>
      <c r="G215" s="64"/>
      <c r="H215" s="64"/>
      <c r="I215" s="6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ht="27.0" customHeight="1">
      <c r="A216" s="202" t="s">
        <v>400</v>
      </c>
      <c r="B216" s="6"/>
      <c r="C216" s="6"/>
      <c r="D216" s="6"/>
      <c r="E216" s="6"/>
      <c r="F216" s="6"/>
      <c r="G216" s="6"/>
      <c r="H216" s="6"/>
      <c r="I216" s="6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ht="12.75" customHeight="1">
      <c r="A217" s="16" t="s">
        <v>205</v>
      </c>
      <c r="B217" s="6"/>
      <c r="C217" s="6"/>
      <c r="D217" s="6"/>
      <c r="E217" s="6"/>
      <c r="F217" s="6"/>
      <c r="G217" s="7"/>
      <c r="H217" s="16" t="s">
        <v>206</v>
      </c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ht="15.0" customHeight="1">
      <c r="A218" s="212"/>
      <c r="B218" s="6"/>
      <c r="C218" s="6"/>
      <c r="D218" s="6"/>
      <c r="E218" s="6"/>
      <c r="F218" s="6"/>
      <c r="G218" s="7"/>
      <c r="H218" s="1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ht="12.75" customHeight="1">
      <c r="A219" s="208"/>
      <c r="B219" s="6"/>
      <c r="C219" s="6"/>
      <c r="D219" s="6"/>
      <c r="E219" s="6"/>
      <c r="F219" s="6"/>
      <c r="G219" s="7"/>
      <c r="H219" s="1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ht="12.75" customHeight="1">
      <c r="A220" s="210"/>
      <c r="B220" s="6"/>
      <c r="C220" s="6"/>
      <c r="D220" s="6"/>
      <c r="E220" s="6"/>
      <c r="F220" s="6"/>
      <c r="G220" s="7"/>
      <c r="H220" s="1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</sheetData>
  <mergeCells count="279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J26:P26"/>
    <mergeCell ref="Q26:X26"/>
    <mergeCell ref="Y26:AF26"/>
    <mergeCell ref="A18:E18"/>
    <mergeCell ref="F18:G18"/>
    <mergeCell ref="H18:I18"/>
    <mergeCell ref="A19:E19"/>
    <mergeCell ref="F19:G19"/>
    <mergeCell ref="H19:I19"/>
    <mergeCell ref="H20:I20"/>
    <mergeCell ref="A20:G20"/>
    <mergeCell ref="A21:I21"/>
    <mergeCell ref="A22:I22"/>
    <mergeCell ref="A23:I23"/>
    <mergeCell ref="A24:I24"/>
    <mergeCell ref="A25:I25"/>
    <mergeCell ref="A26:I26"/>
    <mergeCell ref="B27:G27"/>
    <mergeCell ref="H27:I27"/>
    <mergeCell ref="B28:G28"/>
    <mergeCell ref="H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H37:I37"/>
    <mergeCell ref="B37:G37"/>
    <mergeCell ref="B38:G38"/>
    <mergeCell ref="H38:I38"/>
    <mergeCell ref="B39:G39"/>
    <mergeCell ref="H39:I39"/>
    <mergeCell ref="B40:G40"/>
    <mergeCell ref="H40:I40"/>
    <mergeCell ref="A41:I41"/>
    <mergeCell ref="A42:I42"/>
    <mergeCell ref="A43:I43"/>
    <mergeCell ref="A44:I44"/>
    <mergeCell ref="B45:G45"/>
    <mergeCell ref="B46:H46"/>
    <mergeCell ref="B47:G47"/>
    <mergeCell ref="B48:H48"/>
    <mergeCell ref="B49:H49"/>
    <mergeCell ref="B50:H50"/>
    <mergeCell ref="B51:H51"/>
    <mergeCell ref="B52:H52"/>
    <mergeCell ref="A53:H53"/>
    <mergeCell ref="A54:I54"/>
    <mergeCell ref="A55:I55"/>
    <mergeCell ref="A56:I56"/>
    <mergeCell ref="A57:I57"/>
    <mergeCell ref="A58:I58"/>
    <mergeCell ref="B59:H59"/>
    <mergeCell ref="B60:H60"/>
    <mergeCell ref="B61:H61"/>
    <mergeCell ref="A62:H62"/>
    <mergeCell ref="A63:I63"/>
    <mergeCell ref="A64:I64"/>
    <mergeCell ref="A65:I65"/>
    <mergeCell ref="A66:I66"/>
    <mergeCell ref="B67:G67"/>
    <mergeCell ref="B68:G68"/>
    <mergeCell ref="B69:G69"/>
    <mergeCell ref="B70:C70"/>
    <mergeCell ref="B71:G71"/>
    <mergeCell ref="B72:G72"/>
    <mergeCell ref="B73:G73"/>
    <mergeCell ref="B74:G74"/>
    <mergeCell ref="B75:G75"/>
    <mergeCell ref="A76:G76"/>
    <mergeCell ref="A78:I78"/>
    <mergeCell ref="A79:I79"/>
    <mergeCell ref="A80:I80"/>
    <mergeCell ref="B81:H81"/>
    <mergeCell ref="B82:H82"/>
    <mergeCell ref="B83:G83"/>
    <mergeCell ref="B84:G84"/>
    <mergeCell ref="B85:G85"/>
    <mergeCell ref="B86:G86"/>
    <mergeCell ref="B87:H87"/>
    <mergeCell ref="B88:G88"/>
    <mergeCell ref="B89:G89"/>
    <mergeCell ref="B90:G90"/>
    <mergeCell ref="B91:H91"/>
    <mergeCell ref="B92:H92"/>
    <mergeCell ref="B93:H93"/>
    <mergeCell ref="B94:H94"/>
    <mergeCell ref="B95:H95"/>
    <mergeCell ref="A96:I96"/>
    <mergeCell ref="A97:I97"/>
    <mergeCell ref="B140:H140"/>
    <mergeCell ref="A141:H141"/>
    <mergeCell ref="A142:I142"/>
    <mergeCell ref="A143:I143"/>
    <mergeCell ref="B144:H144"/>
    <mergeCell ref="B145:H145"/>
    <mergeCell ref="B146:H146"/>
    <mergeCell ref="B147:H147"/>
    <mergeCell ref="A148:H148"/>
    <mergeCell ref="A149:I149"/>
    <mergeCell ref="A150:I150"/>
    <mergeCell ref="A152:I152"/>
    <mergeCell ref="B153:G153"/>
    <mergeCell ref="A154:G154"/>
    <mergeCell ref="A98:I98"/>
    <mergeCell ref="A99:I99"/>
    <mergeCell ref="B100:H100"/>
    <mergeCell ref="B101:H101"/>
    <mergeCell ref="B102:H102"/>
    <mergeCell ref="B103:H103"/>
    <mergeCell ref="A104:H104"/>
    <mergeCell ref="A105:I105"/>
    <mergeCell ref="A106:I106"/>
    <mergeCell ref="B107:H107"/>
    <mergeCell ref="B108:H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A117:I117"/>
    <mergeCell ref="A118:I118"/>
    <mergeCell ref="A120:I120"/>
    <mergeCell ref="A121:E121"/>
    <mergeCell ref="F121:H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H131"/>
    <mergeCell ref="A132:I132"/>
    <mergeCell ref="A133:I133"/>
    <mergeCell ref="B134:H134"/>
    <mergeCell ref="B135:H135"/>
    <mergeCell ref="A136:H136"/>
    <mergeCell ref="A137:I137"/>
    <mergeCell ref="B138:H138"/>
    <mergeCell ref="B139:H139"/>
    <mergeCell ref="B155:G155"/>
    <mergeCell ref="A156:G156"/>
    <mergeCell ref="B157:G157"/>
    <mergeCell ref="A158:G158"/>
    <mergeCell ref="B159:G159"/>
    <mergeCell ref="B160:G160"/>
    <mergeCell ref="B161:G161"/>
    <mergeCell ref="A196:D196"/>
    <mergeCell ref="E196:F196"/>
    <mergeCell ref="A197:D197"/>
    <mergeCell ref="E197:F197"/>
    <mergeCell ref="A198:F198"/>
    <mergeCell ref="A199:I199"/>
    <mergeCell ref="A200:I200"/>
    <mergeCell ref="A201:I201"/>
    <mergeCell ref="A202:F202"/>
    <mergeCell ref="G202:I202"/>
    <mergeCell ref="A203:I203"/>
    <mergeCell ref="A204:F204"/>
    <mergeCell ref="G204:I204"/>
    <mergeCell ref="A205:I205"/>
    <mergeCell ref="A211:C211"/>
    <mergeCell ref="A212:C212"/>
    <mergeCell ref="A213:C213"/>
    <mergeCell ref="A206:F206"/>
    <mergeCell ref="G206:I206"/>
    <mergeCell ref="A207:I207"/>
    <mergeCell ref="A208:I208"/>
    <mergeCell ref="A209:C210"/>
    <mergeCell ref="D209:I210"/>
    <mergeCell ref="D211:I211"/>
    <mergeCell ref="A218:G218"/>
    <mergeCell ref="A219:G219"/>
    <mergeCell ref="H219:I219"/>
    <mergeCell ref="A220:G220"/>
    <mergeCell ref="H220:I220"/>
    <mergeCell ref="D212:I212"/>
    <mergeCell ref="D213:I213"/>
    <mergeCell ref="A214:I215"/>
    <mergeCell ref="A216:I216"/>
    <mergeCell ref="A217:G217"/>
    <mergeCell ref="H217:I217"/>
    <mergeCell ref="H218:I218"/>
    <mergeCell ref="B162:G162"/>
    <mergeCell ref="B163:G163"/>
    <mergeCell ref="B164:G164"/>
    <mergeCell ref="B165:G165"/>
    <mergeCell ref="B166:G166"/>
    <mergeCell ref="B167:G167"/>
    <mergeCell ref="A168:H168"/>
    <mergeCell ref="A169:I169"/>
    <mergeCell ref="A170:G170"/>
    <mergeCell ref="A171:B173"/>
    <mergeCell ref="C171:I171"/>
    <mergeCell ref="C172:I172"/>
    <mergeCell ref="C173:I173"/>
    <mergeCell ref="A174:I174"/>
    <mergeCell ref="A175:I175"/>
    <mergeCell ref="A176:I176"/>
    <mergeCell ref="A177:I177"/>
    <mergeCell ref="A178:H178"/>
    <mergeCell ref="B179:H179"/>
    <mergeCell ref="B180:H180"/>
    <mergeCell ref="B181:H181"/>
    <mergeCell ref="B182:H182"/>
    <mergeCell ref="B183:H183"/>
    <mergeCell ref="A184:H184"/>
    <mergeCell ref="B185:H185"/>
    <mergeCell ref="A186:H186"/>
    <mergeCell ref="A187:I187"/>
    <mergeCell ref="A188:I188"/>
    <mergeCell ref="A190:I190"/>
    <mergeCell ref="A191:D191"/>
    <mergeCell ref="E191:F191"/>
    <mergeCell ref="H191:I191"/>
    <mergeCell ref="A192:D192"/>
    <mergeCell ref="E192:F192"/>
    <mergeCell ref="H192:I192"/>
    <mergeCell ref="H194:I194"/>
    <mergeCell ref="H195:I195"/>
    <mergeCell ref="H196:I196"/>
    <mergeCell ref="H197:I197"/>
    <mergeCell ref="H198:I198"/>
    <mergeCell ref="A193:D193"/>
    <mergeCell ref="E193:F193"/>
    <mergeCell ref="H193:I193"/>
    <mergeCell ref="A194:D194"/>
    <mergeCell ref="E194:F194"/>
    <mergeCell ref="A195:D195"/>
    <mergeCell ref="E195:F195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1.25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9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2.25" customHeight="1">
      <c r="A2" s="3" t="s">
        <v>401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89.25" customHeight="1">
      <c r="A3" s="4" t="s">
        <v>402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ht="14.25" customHeight="1">
      <c r="A6" s="5" t="s">
        <v>403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ht="19.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ht="31.5" customHeight="1">
      <c r="A11" s="10" t="s">
        <v>16</v>
      </c>
      <c r="B11" s="5" t="s">
        <v>404</v>
      </c>
      <c r="C11" s="6"/>
      <c r="D11" s="6"/>
      <c r="E11" s="6"/>
      <c r="F11" s="6"/>
      <c r="G11" s="7"/>
      <c r="H11" s="8">
        <v>12.0</v>
      </c>
      <c r="I11" s="7"/>
      <c r="J11" s="1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ht="21.0" customHeight="1">
      <c r="A12" s="13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ht="50.25" customHeight="1">
      <c r="A13" s="14" t="s">
        <v>19</v>
      </c>
      <c r="B13" s="6"/>
      <c r="C13" s="6"/>
      <c r="D13" s="6"/>
      <c r="E13" s="15"/>
      <c r="F13" s="14" t="s">
        <v>20</v>
      </c>
      <c r="G13" s="7"/>
      <c r="H13" s="14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ht="12.75" customHeight="1">
      <c r="A14" s="5" t="s">
        <v>22</v>
      </c>
      <c r="B14" s="6"/>
      <c r="C14" s="6"/>
      <c r="D14" s="6"/>
      <c r="E14" s="7"/>
      <c r="F14" s="16" t="s">
        <v>23</v>
      </c>
      <c r="G14" s="7"/>
      <c r="H14" s="17" t="s">
        <v>24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ht="12.75" customHeight="1">
      <c r="A15" s="5" t="s">
        <v>25</v>
      </c>
      <c r="B15" s="6"/>
      <c r="C15" s="6"/>
      <c r="D15" s="6"/>
      <c r="E15" s="7"/>
      <c r="F15" s="16" t="s">
        <v>23</v>
      </c>
      <c r="G15" s="7"/>
      <c r="H15" s="17" t="s">
        <v>24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ht="12.75" customHeight="1">
      <c r="A16" s="5" t="s">
        <v>26</v>
      </c>
      <c r="B16" s="6"/>
      <c r="C16" s="6"/>
      <c r="D16" s="6"/>
      <c r="E16" s="7"/>
      <c r="F16" s="16" t="s">
        <v>23</v>
      </c>
      <c r="G16" s="7"/>
      <c r="H16" s="17" t="s">
        <v>24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ht="12.75" customHeight="1">
      <c r="A17" s="18" t="s">
        <v>27</v>
      </c>
      <c r="B17" s="6"/>
      <c r="C17" s="6"/>
      <c r="D17" s="6"/>
      <c r="E17" s="7"/>
      <c r="F17" s="14" t="s">
        <v>23</v>
      </c>
      <c r="G17" s="7"/>
      <c r="H17" s="19">
        <v>3.0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ht="12.75" customHeight="1">
      <c r="A18" s="5" t="s">
        <v>28</v>
      </c>
      <c r="B18" s="6"/>
      <c r="C18" s="6"/>
      <c r="D18" s="6"/>
      <c r="E18" s="7"/>
      <c r="F18" s="16" t="s">
        <v>23</v>
      </c>
      <c r="G18" s="7"/>
      <c r="H18" s="17" t="s">
        <v>24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ht="12.75" customHeight="1">
      <c r="A19" s="5" t="s">
        <v>405</v>
      </c>
      <c r="B19" s="6"/>
      <c r="C19" s="6"/>
      <c r="D19" s="6"/>
      <c r="E19" s="7"/>
      <c r="F19" s="16" t="s">
        <v>23</v>
      </c>
      <c r="G19" s="7"/>
      <c r="H19" s="17" t="s">
        <v>24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ht="12.75" customHeight="1">
      <c r="A20" s="20" t="s">
        <v>30</v>
      </c>
      <c r="B20" s="6"/>
      <c r="C20" s="6"/>
      <c r="D20" s="6"/>
      <c r="E20" s="6"/>
      <c r="F20" s="6"/>
      <c r="G20" s="7"/>
      <c r="H20" s="21">
        <f>SUM(H14:H19)</f>
        <v>3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ht="8.25" customHeight="1">
      <c r="A21" s="22"/>
      <c r="B21" s="6"/>
      <c r="C21" s="6"/>
      <c r="D21" s="6"/>
      <c r="E21" s="6"/>
      <c r="F21" s="6"/>
      <c r="G21" s="6"/>
      <c r="H21" s="6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ht="43.5" customHeight="1">
      <c r="A22" s="23" t="s">
        <v>31</v>
      </c>
      <c r="B22" s="6"/>
      <c r="C22" s="6"/>
      <c r="D22" s="6"/>
      <c r="E22" s="6"/>
      <c r="F22" s="6"/>
      <c r="G22" s="6"/>
      <c r="H22" s="6"/>
      <c r="I22" s="7"/>
      <c r="J22" s="24"/>
      <c r="K22" s="25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ht="7.5" customHeight="1">
      <c r="A23" s="27"/>
      <c r="B23" s="6"/>
      <c r="C23" s="6"/>
      <c r="D23" s="6"/>
      <c r="E23" s="6"/>
      <c r="F23" s="6"/>
      <c r="G23" s="6"/>
      <c r="H23" s="6"/>
      <c r="I23" s="7"/>
      <c r="J23" s="24"/>
      <c r="K23" s="25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ht="51.75" customHeight="1">
      <c r="A24" s="28" t="s">
        <v>406</v>
      </c>
      <c r="B24" s="6"/>
      <c r="C24" s="6"/>
      <c r="D24" s="6"/>
      <c r="E24" s="6"/>
      <c r="F24" s="6"/>
      <c r="G24" s="6"/>
      <c r="H24" s="6"/>
      <c r="I24" s="7"/>
      <c r="J24" s="24"/>
      <c r="K24" s="25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ht="9.75" customHeight="1">
      <c r="A25" s="29"/>
      <c r="B25" s="6"/>
      <c r="C25" s="6"/>
      <c r="D25" s="6"/>
      <c r="E25" s="6"/>
      <c r="F25" s="6"/>
      <c r="G25" s="6"/>
      <c r="H25" s="6"/>
      <c r="I25" s="7"/>
      <c r="J25" s="24"/>
      <c r="K25" s="25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ht="21.75" customHeight="1">
      <c r="A26" s="9" t="s">
        <v>33</v>
      </c>
      <c r="B26" s="6"/>
      <c r="C26" s="6"/>
      <c r="D26" s="6"/>
      <c r="E26" s="6"/>
      <c r="F26" s="6"/>
      <c r="G26" s="6"/>
      <c r="H26" s="6"/>
      <c r="I26" s="7"/>
      <c r="J26" s="30"/>
      <c r="Q26" s="30"/>
      <c r="Y26" s="30"/>
    </row>
    <row r="27" ht="27.0" customHeight="1">
      <c r="A27" s="10">
        <v>1.0</v>
      </c>
      <c r="B27" s="5" t="s">
        <v>34</v>
      </c>
      <c r="C27" s="6"/>
      <c r="D27" s="6"/>
      <c r="E27" s="6"/>
      <c r="F27" s="6"/>
      <c r="G27" s="7"/>
      <c r="H27" s="31" t="s">
        <v>35</v>
      </c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ht="19.5" customHeight="1">
      <c r="A28" s="32">
        <v>2.0</v>
      </c>
      <c r="B28" s="33" t="s">
        <v>36</v>
      </c>
      <c r="C28" s="6"/>
      <c r="D28" s="6"/>
      <c r="E28" s="6"/>
      <c r="F28" s="6"/>
      <c r="G28" s="7"/>
      <c r="H28" s="34" t="s">
        <v>37</v>
      </c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ht="15.75" customHeight="1">
      <c r="A29" s="10">
        <v>3.0</v>
      </c>
      <c r="B29" s="5" t="s">
        <v>38</v>
      </c>
      <c r="C29" s="6"/>
      <c r="D29" s="6"/>
      <c r="E29" s="6"/>
      <c r="F29" s="6"/>
      <c r="G29" s="7"/>
      <c r="H29" s="35">
        <v>2105.4</v>
      </c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ht="15.75" customHeight="1">
      <c r="A30" s="10">
        <v>4.0</v>
      </c>
      <c r="B30" s="5" t="s">
        <v>39</v>
      </c>
      <c r="C30" s="6"/>
      <c r="D30" s="6"/>
      <c r="E30" s="6"/>
      <c r="F30" s="6"/>
      <c r="G30" s="7"/>
      <c r="H30" s="36" t="s">
        <v>40</v>
      </c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ht="15.75" customHeight="1">
      <c r="A31" s="10">
        <v>5.0</v>
      </c>
      <c r="B31" s="5" t="s">
        <v>41</v>
      </c>
      <c r="C31" s="6"/>
      <c r="D31" s="6"/>
      <c r="E31" s="6"/>
      <c r="F31" s="6"/>
      <c r="G31" s="7"/>
      <c r="H31" s="37" t="s">
        <v>15</v>
      </c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ht="27.0" customHeight="1">
      <c r="A32" s="38">
        <v>6.0</v>
      </c>
      <c r="B32" s="39" t="s">
        <v>407</v>
      </c>
      <c r="C32" s="6"/>
      <c r="D32" s="6"/>
      <c r="E32" s="6"/>
      <c r="F32" s="6"/>
      <c r="G32" s="7"/>
      <c r="H32" s="40">
        <f>ROUND((H29/220),2)</f>
        <v>9.57</v>
      </c>
      <c r="I32" s="7"/>
    </row>
    <row r="33" ht="30.0" customHeight="1">
      <c r="A33" s="38">
        <v>7.0</v>
      </c>
      <c r="B33" s="39" t="s">
        <v>408</v>
      </c>
      <c r="C33" s="6"/>
      <c r="D33" s="6"/>
      <c r="E33" s="6"/>
      <c r="F33" s="6"/>
      <c r="G33" s="7"/>
      <c r="H33" s="42">
        <f>TRUNC(H32*1.5,2)</f>
        <v>14.35</v>
      </c>
      <c r="I33" s="7"/>
    </row>
    <row r="34" ht="26.25" customHeight="1">
      <c r="A34" s="38">
        <v>8.0</v>
      </c>
      <c r="B34" s="39" t="s">
        <v>409</v>
      </c>
      <c r="C34" s="6"/>
      <c r="D34" s="6"/>
      <c r="E34" s="6"/>
      <c r="F34" s="6"/>
      <c r="G34" s="7"/>
      <c r="H34" s="40">
        <f>ROUND(H32*0.2,2)</f>
        <v>1.91</v>
      </c>
      <c r="I34" s="7"/>
    </row>
    <row r="35" ht="16.5" customHeight="1">
      <c r="A35" s="38">
        <v>9.0</v>
      </c>
      <c r="B35" s="39" t="s">
        <v>45</v>
      </c>
      <c r="C35" s="6"/>
      <c r="D35" s="6"/>
      <c r="E35" s="6"/>
      <c r="F35" s="6"/>
      <c r="G35" s="7"/>
      <c r="H35" s="40">
        <f>TRUNC(H32/6,2)</f>
        <v>1.59</v>
      </c>
      <c r="I35" s="7"/>
    </row>
    <row r="36" ht="15.75" customHeight="1">
      <c r="A36" s="38">
        <v>10.0</v>
      </c>
      <c r="B36" s="44" t="s">
        <v>46</v>
      </c>
      <c r="C36" s="6"/>
      <c r="D36" s="6"/>
      <c r="E36" s="6"/>
      <c r="F36" s="6"/>
      <c r="G36" s="7"/>
      <c r="H36" s="45">
        <v>2.0</v>
      </c>
      <c r="I36" s="7"/>
    </row>
    <row r="37" ht="9.0" customHeight="1">
      <c r="A37" s="27"/>
      <c r="B37" s="6"/>
      <c r="C37" s="6"/>
      <c r="D37" s="6"/>
      <c r="E37" s="6"/>
      <c r="F37" s="6"/>
      <c r="G37" s="6"/>
      <c r="H37" s="6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ht="21.75" customHeight="1">
      <c r="A38" s="46" t="s">
        <v>47</v>
      </c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ht="9.0" customHeight="1">
      <c r="A39" s="47"/>
      <c r="B39" s="6"/>
      <c r="C39" s="6"/>
      <c r="D39" s="6"/>
      <c r="E39" s="6"/>
      <c r="F39" s="6"/>
      <c r="G39" s="6"/>
      <c r="H39" s="6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ht="20.25" customHeight="1">
      <c r="A40" s="48" t="s">
        <v>48</v>
      </c>
      <c r="B40" s="6"/>
      <c r="C40" s="6"/>
      <c r="D40" s="6"/>
      <c r="E40" s="6"/>
      <c r="F40" s="6"/>
      <c r="G40" s="6"/>
      <c r="H40" s="6"/>
      <c r="I40" s="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ht="30.0" customHeight="1">
      <c r="A41" s="49">
        <v>1.0</v>
      </c>
      <c r="B41" s="50" t="s">
        <v>49</v>
      </c>
      <c r="C41" s="6"/>
      <c r="D41" s="6"/>
      <c r="E41" s="6"/>
      <c r="F41" s="6"/>
      <c r="G41" s="7"/>
      <c r="H41" s="51" t="s">
        <v>50</v>
      </c>
      <c r="I41" s="49" t="s">
        <v>51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</row>
    <row r="42" ht="19.5" customHeight="1">
      <c r="A42" s="10" t="s">
        <v>8</v>
      </c>
      <c r="B42" s="5" t="s">
        <v>410</v>
      </c>
      <c r="C42" s="6"/>
      <c r="D42" s="6"/>
      <c r="E42" s="6"/>
      <c r="F42" s="6"/>
      <c r="G42" s="6"/>
      <c r="H42" s="7"/>
      <c r="I42" s="53">
        <f>H29*2</f>
        <v>4210.8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ht="38.25" customHeight="1">
      <c r="A43" s="10" t="s">
        <v>10</v>
      </c>
      <c r="B43" s="5" t="s">
        <v>411</v>
      </c>
      <c r="C43" s="6"/>
      <c r="D43" s="6"/>
      <c r="E43" s="6"/>
      <c r="F43" s="6"/>
      <c r="G43" s="6"/>
      <c r="H43" s="7"/>
      <c r="I43" s="53">
        <f>ROUND(2*8*15*H34,2)</f>
        <v>458.4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ht="51.0" customHeight="1">
      <c r="A44" s="10" t="s">
        <v>13</v>
      </c>
      <c r="B44" s="33" t="s">
        <v>412</v>
      </c>
      <c r="C44" s="6"/>
      <c r="D44" s="6"/>
      <c r="E44" s="6"/>
      <c r="F44" s="6"/>
      <c r="G44" s="6"/>
      <c r="H44" s="7"/>
      <c r="I44" s="53">
        <f>ROUND(H36*(((12*15)+15)-((44/6)*26))*H33,2)*0+ROUND(2*4.33*H33,2)</f>
        <v>124.27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ht="29.25" customHeight="1">
      <c r="A45" s="10" t="s">
        <v>16</v>
      </c>
      <c r="B45" s="33" t="s">
        <v>413</v>
      </c>
      <c r="C45" s="6"/>
      <c r="D45" s="6"/>
      <c r="E45" s="6"/>
      <c r="F45" s="6"/>
      <c r="G45" s="6"/>
      <c r="H45" s="7"/>
      <c r="I45" s="53">
        <f>ROUND(H35*H36*15,2)</f>
        <v>47.7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ht="39.0" customHeight="1">
      <c r="A46" s="10" t="s">
        <v>56</v>
      </c>
      <c r="B46" s="5" t="s">
        <v>414</v>
      </c>
      <c r="C46" s="6"/>
      <c r="D46" s="6"/>
      <c r="E46" s="6"/>
      <c r="F46" s="6"/>
      <c r="G46" s="6"/>
      <c r="H46" s="7"/>
      <c r="I46" s="53">
        <f>ROUND(SUM(I43:I45)*0.2,2)</f>
        <v>126.07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ht="24.75" customHeight="1">
      <c r="A47" s="10" t="s">
        <v>58</v>
      </c>
      <c r="B47" s="5" t="s">
        <v>415</v>
      </c>
      <c r="C47" s="6"/>
      <c r="D47" s="6"/>
      <c r="E47" s="6"/>
      <c r="F47" s="6"/>
      <c r="G47" s="7"/>
      <c r="H47" s="54">
        <v>0.3</v>
      </c>
      <c r="I47" s="53">
        <f>ROUND(H47*SUM(I42:I46),2)</f>
        <v>1490.17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ht="18.75" customHeight="1">
      <c r="A48" s="10" t="s">
        <v>60</v>
      </c>
      <c r="B48" s="5" t="s">
        <v>61</v>
      </c>
      <c r="C48" s="6"/>
      <c r="D48" s="6"/>
      <c r="E48" s="6"/>
      <c r="F48" s="6"/>
      <c r="G48" s="6"/>
      <c r="H48" s="7"/>
      <c r="I48" s="55" t="s">
        <v>24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ht="32.25" customHeight="1">
      <c r="A49" s="57" t="s">
        <v>416</v>
      </c>
      <c r="B49" s="58"/>
      <c r="C49" s="58"/>
      <c r="D49" s="58"/>
      <c r="E49" s="58"/>
      <c r="F49" s="58"/>
      <c r="G49" s="58"/>
      <c r="H49" s="59"/>
      <c r="I49" s="60">
        <f>SUM(I42:I48)</f>
        <v>6457.41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ht="9.75" customHeight="1">
      <c r="A50" s="61"/>
      <c r="B50" s="6"/>
      <c r="C50" s="6"/>
      <c r="D50" s="6"/>
      <c r="E50" s="6"/>
      <c r="F50" s="6"/>
      <c r="G50" s="6"/>
      <c r="H50" s="6"/>
      <c r="I50" s="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ht="69.75" customHeight="1">
      <c r="A51" s="62" t="s">
        <v>63</v>
      </c>
      <c r="B51" s="63" t="s">
        <v>417</v>
      </c>
      <c r="C51" s="64"/>
      <c r="D51" s="64"/>
      <c r="E51" s="64"/>
      <c r="F51" s="64"/>
      <c r="G51" s="64"/>
      <c r="H51" s="65"/>
      <c r="I51" s="66">
        <f>ROUND(H33*15*H36*0.5,2)</f>
        <v>215.25</v>
      </c>
      <c r="J51" s="1"/>
      <c r="K51" s="1"/>
      <c r="L51" s="56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ht="9.75" customHeight="1">
      <c r="A52" s="22"/>
      <c r="B52" s="6"/>
      <c r="C52" s="6"/>
      <c r="D52" s="6"/>
      <c r="E52" s="6"/>
      <c r="F52" s="6"/>
      <c r="G52" s="6"/>
      <c r="H52" s="6"/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ht="45.0" customHeight="1">
      <c r="A53" s="67" t="s">
        <v>418</v>
      </c>
      <c r="B53" s="6"/>
      <c r="C53" s="6"/>
      <c r="D53" s="6"/>
      <c r="E53" s="6"/>
      <c r="F53" s="6"/>
      <c r="G53" s="6"/>
      <c r="H53" s="7"/>
      <c r="I53" s="68">
        <f>I49+I51</f>
        <v>6672.66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ht="9.0" customHeight="1">
      <c r="A54" s="61"/>
      <c r="B54" s="6"/>
      <c r="C54" s="6"/>
      <c r="D54" s="6"/>
      <c r="E54" s="6"/>
      <c r="F54" s="6"/>
      <c r="G54" s="6"/>
      <c r="H54" s="6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ht="17.25" customHeight="1">
      <c r="A55" s="69" t="s">
        <v>66</v>
      </c>
      <c r="B55" s="6"/>
      <c r="C55" s="6"/>
      <c r="D55" s="6"/>
      <c r="E55" s="6"/>
      <c r="F55" s="6"/>
      <c r="G55" s="6"/>
      <c r="H55" s="6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ht="8.25" customHeight="1">
      <c r="A56" s="230"/>
      <c r="B56" s="6"/>
      <c r="C56" s="6"/>
      <c r="D56" s="6"/>
      <c r="E56" s="6"/>
      <c r="F56" s="6"/>
      <c r="G56" s="6"/>
      <c r="H56" s="6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ht="27.0" customHeight="1">
      <c r="A57" s="70" t="s">
        <v>67</v>
      </c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ht="27.0" customHeight="1">
      <c r="A58" s="71" t="s">
        <v>419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ht="22.5" customHeight="1">
      <c r="A59" s="72" t="s">
        <v>69</v>
      </c>
      <c r="B59" s="73" t="s">
        <v>420</v>
      </c>
      <c r="C59" s="6"/>
      <c r="D59" s="6"/>
      <c r="E59" s="6"/>
      <c r="F59" s="6"/>
      <c r="G59" s="6"/>
      <c r="H59" s="7"/>
      <c r="I59" s="74" t="s">
        <v>71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ht="27.0" customHeight="1">
      <c r="A60" s="72" t="s">
        <v>8</v>
      </c>
      <c r="B60" s="33" t="s">
        <v>421</v>
      </c>
      <c r="C60" s="6"/>
      <c r="D60" s="6"/>
      <c r="E60" s="6"/>
      <c r="F60" s="6"/>
      <c r="G60" s="7"/>
      <c r="H60" s="239">
        <v>0.0833</v>
      </c>
      <c r="I60" s="240">
        <f>ROUND(I49*H60,2)</f>
        <v>537.9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ht="36.0" customHeight="1">
      <c r="A61" s="72" t="s">
        <v>10</v>
      </c>
      <c r="B61" s="241" t="s">
        <v>422</v>
      </c>
      <c r="C61" s="6"/>
      <c r="D61" s="6"/>
      <c r="E61" s="6"/>
      <c r="F61" s="6"/>
      <c r="G61" s="7"/>
      <c r="H61" s="239">
        <v>0.121</v>
      </c>
      <c r="I61" s="240">
        <f>ROUND(I49*H61,2)</f>
        <v>781.35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78" t="s">
        <v>74</v>
      </c>
      <c r="B62" s="6"/>
      <c r="C62" s="6"/>
      <c r="D62" s="6"/>
      <c r="E62" s="6"/>
      <c r="F62" s="6"/>
      <c r="G62" s="6"/>
      <c r="H62" s="7"/>
      <c r="I62" s="96">
        <f>SUM(I60+I61)</f>
        <v>1319.25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ht="21.0" customHeight="1">
      <c r="A63" s="242" t="s">
        <v>423</v>
      </c>
      <c r="B63" s="6"/>
      <c r="C63" s="6"/>
      <c r="D63" s="6"/>
      <c r="E63" s="6"/>
      <c r="F63" s="6"/>
      <c r="G63" s="6"/>
      <c r="H63" s="6"/>
      <c r="I63" s="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ht="120.0" customHeight="1">
      <c r="A64" s="46" t="s">
        <v>424</v>
      </c>
      <c r="B64" s="6"/>
      <c r="C64" s="6"/>
      <c r="D64" s="6"/>
      <c r="E64" s="6"/>
      <c r="F64" s="6"/>
      <c r="G64" s="6"/>
      <c r="H64" s="6"/>
      <c r="I64" s="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ht="7.5" customHeight="1">
      <c r="A65" s="213"/>
      <c r="B65" s="6"/>
      <c r="C65" s="6"/>
      <c r="D65" s="6"/>
      <c r="E65" s="6"/>
      <c r="F65" s="6"/>
      <c r="G65" s="6"/>
      <c r="H65" s="6"/>
      <c r="I65" s="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ht="41.25" customHeight="1">
      <c r="A66" s="82" t="s">
        <v>425</v>
      </c>
      <c r="B66" s="6"/>
      <c r="C66" s="6"/>
      <c r="D66" s="6"/>
      <c r="E66" s="6"/>
      <c r="F66" s="6"/>
      <c r="G66" s="6"/>
      <c r="H66" s="6"/>
      <c r="I66" s="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ht="27.0" customHeight="1">
      <c r="A67" s="83" t="s">
        <v>77</v>
      </c>
      <c r="B67" s="84" t="s">
        <v>78</v>
      </c>
      <c r="C67" s="6"/>
      <c r="D67" s="6"/>
      <c r="E67" s="6"/>
      <c r="F67" s="6"/>
      <c r="G67" s="7"/>
      <c r="H67" s="85" t="s">
        <v>50</v>
      </c>
      <c r="I67" s="86" t="s">
        <v>79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ht="18.75" customHeight="1">
      <c r="A68" s="87" t="s">
        <v>8</v>
      </c>
      <c r="B68" s="5" t="s">
        <v>80</v>
      </c>
      <c r="C68" s="6"/>
      <c r="D68" s="6"/>
      <c r="E68" s="6"/>
      <c r="F68" s="6"/>
      <c r="G68" s="7"/>
      <c r="H68" s="88">
        <v>0.2</v>
      </c>
      <c r="I68" s="89">
        <f t="shared" ref="I68:I75" si="1">ROUND(($I$49+$I$62+$I$51)*H68,2)</f>
        <v>1598.38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ht="18.75" customHeight="1">
      <c r="A69" s="87" t="s">
        <v>10</v>
      </c>
      <c r="B69" s="5" t="s">
        <v>81</v>
      </c>
      <c r="C69" s="6"/>
      <c r="D69" s="6"/>
      <c r="E69" s="6"/>
      <c r="F69" s="6"/>
      <c r="G69" s="7"/>
      <c r="H69" s="88">
        <v>0.025</v>
      </c>
      <c r="I69" s="89">
        <f t="shared" si="1"/>
        <v>199.8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ht="50.25" customHeight="1">
      <c r="A70" s="87" t="s">
        <v>13</v>
      </c>
      <c r="B70" s="82" t="s">
        <v>426</v>
      </c>
      <c r="C70" s="7"/>
      <c r="D70" s="90" t="s">
        <v>83</v>
      </c>
      <c r="E70" s="91">
        <v>0.03</v>
      </c>
      <c r="F70" s="90" t="s">
        <v>84</v>
      </c>
      <c r="G70" s="92">
        <v>1.0</v>
      </c>
      <c r="H70" s="93">
        <f>ROUND((E70*G70),6)</f>
        <v>0.03</v>
      </c>
      <c r="I70" s="89">
        <f t="shared" si="1"/>
        <v>239.76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87" t="s">
        <v>16</v>
      </c>
      <c r="B71" s="5" t="s">
        <v>85</v>
      </c>
      <c r="C71" s="6"/>
      <c r="D71" s="6"/>
      <c r="E71" s="6"/>
      <c r="F71" s="6"/>
      <c r="G71" s="7"/>
      <c r="H71" s="88">
        <v>0.015</v>
      </c>
      <c r="I71" s="89">
        <f t="shared" si="1"/>
        <v>119.88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87" t="s">
        <v>56</v>
      </c>
      <c r="B72" s="5" t="s">
        <v>86</v>
      </c>
      <c r="C72" s="6"/>
      <c r="D72" s="6"/>
      <c r="E72" s="6"/>
      <c r="F72" s="6"/>
      <c r="G72" s="7"/>
      <c r="H72" s="88">
        <v>0.01</v>
      </c>
      <c r="I72" s="89">
        <f t="shared" si="1"/>
        <v>79.92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87" t="s">
        <v>58</v>
      </c>
      <c r="B73" s="5" t="s">
        <v>87</v>
      </c>
      <c r="C73" s="6"/>
      <c r="D73" s="6"/>
      <c r="E73" s="6"/>
      <c r="F73" s="6"/>
      <c r="G73" s="7"/>
      <c r="H73" s="88">
        <v>0.006</v>
      </c>
      <c r="I73" s="89">
        <f t="shared" si="1"/>
        <v>47.95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87" t="s">
        <v>60</v>
      </c>
      <c r="B74" s="5" t="s">
        <v>88</v>
      </c>
      <c r="C74" s="6"/>
      <c r="D74" s="6"/>
      <c r="E74" s="6"/>
      <c r="F74" s="6"/>
      <c r="G74" s="7"/>
      <c r="H74" s="88">
        <v>0.002</v>
      </c>
      <c r="I74" s="89">
        <f t="shared" si="1"/>
        <v>15.98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87" t="s">
        <v>63</v>
      </c>
      <c r="B75" s="5" t="s">
        <v>427</v>
      </c>
      <c r="C75" s="6"/>
      <c r="D75" s="6"/>
      <c r="E75" s="6"/>
      <c r="F75" s="6"/>
      <c r="G75" s="7"/>
      <c r="H75" s="88">
        <v>0.08</v>
      </c>
      <c r="I75" s="89">
        <f t="shared" si="1"/>
        <v>639.35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94" t="s">
        <v>74</v>
      </c>
      <c r="B76" s="6"/>
      <c r="C76" s="6"/>
      <c r="D76" s="6"/>
      <c r="E76" s="6"/>
      <c r="F76" s="6"/>
      <c r="G76" s="7"/>
      <c r="H76" s="95">
        <f t="shared" ref="H76:I76" si="2">SUM(H68:H75)</f>
        <v>0.368</v>
      </c>
      <c r="I76" s="96">
        <f t="shared" si="2"/>
        <v>2941.02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ht="8.25" customHeight="1">
      <c r="A77" s="97"/>
      <c r="B77" s="98"/>
      <c r="C77" s="98"/>
      <c r="D77" s="98"/>
      <c r="E77" s="98"/>
      <c r="F77" s="98"/>
      <c r="G77" s="98"/>
      <c r="H77" s="99"/>
      <c r="I77" s="10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ht="35.25" customHeight="1">
      <c r="A78" s="46" t="s">
        <v>90</v>
      </c>
      <c r="B78" s="6"/>
      <c r="C78" s="6"/>
      <c r="D78" s="6"/>
      <c r="E78" s="6"/>
      <c r="F78" s="6"/>
      <c r="G78" s="6"/>
      <c r="H78" s="6"/>
      <c r="I78" s="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ht="9.75" customHeight="1">
      <c r="A79" s="27"/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ht="20.25" customHeight="1">
      <c r="A80" s="101" t="s">
        <v>91</v>
      </c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ht="27.0" customHeight="1">
      <c r="A81" s="102" t="s">
        <v>92</v>
      </c>
      <c r="B81" s="50" t="s">
        <v>93</v>
      </c>
      <c r="C81" s="6"/>
      <c r="D81" s="6"/>
      <c r="E81" s="6"/>
      <c r="F81" s="6"/>
      <c r="G81" s="6"/>
      <c r="H81" s="7"/>
      <c r="I81" s="86" t="s">
        <v>71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ht="23.25" customHeight="1">
      <c r="A82" s="103" t="s">
        <v>8</v>
      </c>
      <c r="B82" s="5" t="s">
        <v>428</v>
      </c>
      <c r="C82" s="6"/>
      <c r="D82" s="6"/>
      <c r="E82" s="6"/>
      <c r="F82" s="6"/>
      <c r="G82" s="6"/>
      <c r="H82" s="6"/>
      <c r="I82" s="89">
        <f>IF(ROUND((H83*H85*H84)-(I42*H86),2)&lt;0,0,ROUND((H83*H85*H84)-(I42*H86),2))</f>
        <v>47.35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ht="27.0" customHeight="1">
      <c r="A83" s="103"/>
      <c r="B83" s="5" t="s">
        <v>429</v>
      </c>
      <c r="C83" s="6"/>
      <c r="D83" s="6"/>
      <c r="E83" s="6"/>
      <c r="F83" s="6"/>
      <c r="G83" s="6"/>
      <c r="H83" s="104">
        <v>5.0</v>
      </c>
      <c r="I83" s="55" t="s">
        <v>24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ht="19.5" customHeight="1">
      <c r="A84" s="103"/>
      <c r="B84" s="5" t="s">
        <v>430</v>
      </c>
      <c r="C84" s="6"/>
      <c r="D84" s="6"/>
      <c r="E84" s="6"/>
      <c r="F84" s="6"/>
      <c r="G84" s="7"/>
      <c r="H84" s="105">
        <v>2.0</v>
      </c>
      <c r="I84" s="55" t="s">
        <v>24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ht="19.5" customHeight="1">
      <c r="A85" s="103"/>
      <c r="B85" s="39" t="s">
        <v>97</v>
      </c>
      <c r="C85" s="6"/>
      <c r="D85" s="6"/>
      <c r="E85" s="6"/>
      <c r="F85" s="6"/>
      <c r="G85" s="7"/>
      <c r="H85" s="106">
        <v>30.0</v>
      </c>
      <c r="I85" s="5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ht="25.5" customHeight="1">
      <c r="A86" s="103"/>
      <c r="B86" s="39" t="s">
        <v>431</v>
      </c>
      <c r="C86" s="6"/>
      <c r="D86" s="6"/>
      <c r="E86" s="6"/>
      <c r="F86" s="6"/>
      <c r="G86" s="7"/>
      <c r="H86" s="107">
        <v>0.06</v>
      </c>
      <c r="I86" s="5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ht="14.25" customHeight="1">
      <c r="A87" s="103" t="s">
        <v>10</v>
      </c>
      <c r="B87" s="5" t="s">
        <v>432</v>
      </c>
      <c r="C87" s="6"/>
      <c r="D87" s="6"/>
      <c r="E87" s="6"/>
      <c r="F87" s="6"/>
      <c r="G87" s="6"/>
      <c r="H87" s="6"/>
      <c r="I87" s="89">
        <f>ROUND(H89*H88*(1-H90),2)*1+ROUND(21.726*6*(1-H90),2)*0</f>
        <v>720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03"/>
      <c r="B88" s="5" t="s">
        <v>433</v>
      </c>
      <c r="C88" s="6"/>
      <c r="D88" s="6"/>
      <c r="E88" s="6"/>
      <c r="F88" s="6"/>
      <c r="G88" s="6"/>
      <c r="H88" s="104">
        <v>30.0</v>
      </c>
      <c r="I88" s="55" t="s">
        <v>24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03"/>
      <c r="B89" s="5" t="s">
        <v>434</v>
      </c>
      <c r="C89" s="6"/>
      <c r="D89" s="6"/>
      <c r="E89" s="6"/>
      <c r="F89" s="6"/>
      <c r="G89" s="6"/>
      <c r="H89" s="106">
        <v>30.0</v>
      </c>
      <c r="I89" s="5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ht="22.5" customHeight="1">
      <c r="A90" s="103"/>
      <c r="B90" s="215" t="s">
        <v>435</v>
      </c>
      <c r="C90" s="6"/>
      <c r="D90" s="6"/>
      <c r="E90" s="6"/>
      <c r="F90" s="6"/>
      <c r="G90" s="7"/>
      <c r="H90" s="107">
        <v>0.2</v>
      </c>
      <c r="I90" s="5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03" t="s">
        <v>13</v>
      </c>
      <c r="B91" s="5" t="s">
        <v>103</v>
      </c>
      <c r="C91" s="6"/>
      <c r="D91" s="6"/>
      <c r="E91" s="6"/>
      <c r="F91" s="6"/>
      <c r="G91" s="6"/>
      <c r="H91" s="6"/>
      <c r="I91" s="89">
        <v>0.0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ht="37.5" customHeight="1">
      <c r="A92" s="103" t="s">
        <v>16</v>
      </c>
      <c r="B92" s="5" t="s">
        <v>436</v>
      </c>
      <c r="C92" s="6"/>
      <c r="D92" s="6"/>
      <c r="E92" s="6"/>
      <c r="F92" s="6"/>
      <c r="G92" s="6"/>
      <c r="H92" s="6"/>
      <c r="I92" s="89">
        <f>ROUND(I53*26*0.00031,2)</f>
        <v>53.78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ht="35.25" customHeight="1">
      <c r="A93" s="103" t="s">
        <v>56</v>
      </c>
      <c r="B93" s="5" t="s">
        <v>437</v>
      </c>
      <c r="C93" s="6"/>
      <c r="D93" s="6"/>
      <c r="E93" s="6"/>
      <c r="F93" s="6"/>
      <c r="G93" s="6"/>
      <c r="H93" s="7"/>
      <c r="I93" s="89">
        <f>ROUND(($I$42*0.0052066)/12,2)</f>
        <v>1.83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03" t="s">
        <v>58</v>
      </c>
      <c r="B94" s="108" t="s">
        <v>106</v>
      </c>
      <c r="C94" s="6"/>
      <c r="D94" s="6"/>
      <c r="E94" s="6"/>
      <c r="F94" s="6"/>
      <c r="G94" s="6"/>
      <c r="H94" s="6"/>
      <c r="I94" s="109">
        <v>0.0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ht="18.0" customHeight="1">
      <c r="A95" s="110"/>
      <c r="B95" s="94" t="s">
        <v>74</v>
      </c>
      <c r="C95" s="6"/>
      <c r="D95" s="6"/>
      <c r="E95" s="6"/>
      <c r="F95" s="6"/>
      <c r="G95" s="6"/>
      <c r="H95" s="15"/>
      <c r="I95" s="96">
        <f>SUM(I82:I94)</f>
        <v>822.96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ht="9.0" customHeight="1">
      <c r="A96" s="27"/>
      <c r="B96" s="6"/>
      <c r="C96" s="6"/>
      <c r="D96" s="6"/>
      <c r="E96" s="6"/>
      <c r="F96" s="6"/>
      <c r="G96" s="6"/>
      <c r="H96" s="6"/>
      <c r="I96" s="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ht="32.25" customHeight="1">
      <c r="A97" s="46" t="s">
        <v>107</v>
      </c>
      <c r="B97" s="6"/>
      <c r="C97" s="6"/>
      <c r="D97" s="6"/>
      <c r="E97" s="6"/>
      <c r="F97" s="6"/>
      <c r="G97" s="6"/>
      <c r="H97" s="6"/>
      <c r="I97" s="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ht="8.25" customHeight="1">
      <c r="A98" s="22"/>
      <c r="B98" s="6"/>
      <c r="C98" s="6"/>
      <c r="D98" s="6"/>
      <c r="E98" s="6"/>
      <c r="F98" s="6"/>
      <c r="G98" s="6"/>
      <c r="H98" s="6"/>
      <c r="I98" s="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ht="17.25" customHeight="1">
      <c r="A99" s="111" t="s">
        <v>108</v>
      </c>
      <c r="B99" s="6"/>
      <c r="C99" s="6"/>
      <c r="D99" s="6"/>
      <c r="E99" s="6"/>
      <c r="F99" s="6"/>
      <c r="G99" s="6"/>
      <c r="H99" s="6"/>
      <c r="I99" s="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12">
        <v>2.0</v>
      </c>
      <c r="B100" s="84" t="s">
        <v>109</v>
      </c>
      <c r="C100" s="6"/>
      <c r="D100" s="6"/>
      <c r="E100" s="6"/>
      <c r="F100" s="6"/>
      <c r="G100" s="6"/>
      <c r="H100" s="7"/>
      <c r="I100" s="112" t="s">
        <v>71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ht="14.25" customHeight="1">
      <c r="A101" s="32" t="s">
        <v>69</v>
      </c>
      <c r="B101" s="33" t="s">
        <v>438</v>
      </c>
      <c r="C101" s="6"/>
      <c r="D101" s="6"/>
      <c r="E101" s="6"/>
      <c r="F101" s="6"/>
      <c r="G101" s="6"/>
      <c r="H101" s="7"/>
      <c r="I101" s="113">
        <f>I62</f>
        <v>1319.25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ht="14.25" customHeight="1">
      <c r="A102" s="32" t="s">
        <v>77</v>
      </c>
      <c r="B102" s="33" t="s">
        <v>78</v>
      </c>
      <c r="C102" s="6"/>
      <c r="D102" s="6"/>
      <c r="E102" s="6"/>
      <c r="F102" s="6"/>
      <c r="G102" s="6"/>
      <c r="H102" s="7"/>
      <c r="I102" s="113">
        <f>I76</f>
        <v>2941.02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ht="14.25" customHeight="1">
      <c r="A103" s="32" t="s">
        <v>92</v>
      </c>
      <c r="B103" s="33" t="s">
        <v>93</v>
      </c>
      <c r="C103" s="6"/>
      <c r="D103" s="6"/>
      <c r="E103" s="6"/>
      <c r="F103" s="6"/>
      <c r="G103" s="6"/>
      <c r="H103" s="7"/>
      <c r="I103" s="113">
        <f>I95</f>
        <v>822.96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ht="14.25" customHeight="1">
      <c r="A104" s="114" t="s">
        <v>74</v>
      </c>
      <c r="B104" s="6"/>
      <c r="C104" s="6"/>
      <c r="D104" s="6"/>
      <c r="E104" s="6"/>
      <c r="F104" s="6"/>
      <c r="G104" s="6"/>
      <c r="H104" s="7"/>
      <c r="I104" s="115">
        <f>SUM(I101+I102+I103)</f>
        <v>5083.23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ht="8.25" customHeight="1">
      <c r="A105" s="116"/>
      <c r="B105" s="6"/>
      <c r="C105" s="6"/>
      <c r="D105" s="6"/>
      <c r="E105" s="6"/>
      <c r="F105" s="6"/>
      <c r="G105" s="6"/>
      <c r="H105" s="6"/>
      <c r="I105" s="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ht="20.25" customHeight="1">
      <c r="A106" s="117" t="s">
        <v>111</v>
      </c>
      <c r="B106" s="6"/>
      <c r="C106" s="6"/>
      <c r="D106" s="6"/>
      <c r="E106" s="6"/>
      <c r="F106" s="6"/>
      <c r="G106" s="6"/>
      <c r="H106" s="6"/>
      <c r="I106" s="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ht="15.0" customHeight="1">
      <c r="A107" s="102">
        <v>3.0</v>
      </c>
      <c r="B107" s="118" t="s">
        <v>112</v>
      </c>
      <c r="C107" s="6"/>
      <c r="D107" s="6"/>
      <c r="E107" s="6"/>
      <c r="F107" s="6"/>
      <c r="G107" s="6"/>
      <c r="H107" s="7"/>
      <c r="I107" s="102" t="s">
        <v>71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ht="48.0" customHeight="1">
      <c r="A108" s="103" t="s">
        <v>8</v>
      </c>
      <c r="B108" s="5" t="s">
        <v>439</v>
      </c>
      <c r="C108" s="6"/>
      <c r="D108" s="6"/>
      <c r="E108" s="6"/>
      <c r="F108" s="6"/>
      <c r="G108" s="6"/>
      <c r="H108" s="7"/>
      <c r="I108" s="89">
        <f>ROUND(((I49/12)+($I$60/12)+($I$61/12))*(30/30)*0.05,2)</f>
        <v>32.4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ht="14.25" customHeight="1">
      <c r="A109" s="103" t="s">
        <v>10</v>
      </c>
      <c r="B109" s="108" t="s">
        <v>114</v>
      </c>
      <c r="C109" s="6"/>
      <c r="D109" s="6"/>
      <c r="E109" s="6"/>
      <c r="F109" s="6"/>
      <c r="G109" s="6"/>
      <c r="H109" s="7"/>
      <c r="I109" s="89">
        <f>ROUND($H$75*I108,2)</f>
        <v>2.59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ht="48.0" customHeight="1">
      <c r="A110" s="103" t="s">
        <v>13</v>
      </c>
      <c r="B110" s="5" t="s">
        <v>440</v>
      </c>
      <c r="C110" s="6"/>
      <c r="D110" s="6"/>
      <c r="E110" s="6"/>
      <c r="F110" s="6"/>
      <c r="G110" s="6"/>
      <c r="H110" s="7"/>
      <c r="I110" s="89">
        <f>ROUND(((7/30)/$H$11)*I49*1,2)</f>
        <v>125.56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ht="19.5" customHeight="1">
      <c r="A111" s="103" t="s">
        <v>16</v>
      </c>
      <c r="B111" s="108" t="s">
        <v>117</v>
      </c>
      <c r="C111" s="6"/>
      <c r="D111" s="6"/>
      <c r="E111" s="6"/>
      <c r="F111" s="6"/>
      <c r="G111" s="6"/>
      <c r="H111" s="7"/>
      <c r="I111" s="89">
        <f>ROUND($H$76*I110,2)</f>
        <v>46.21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ht="36.75" customHeight="1">
      <c r="A112" s="103" t="s">
        <v>56</v>
      </c>
      <c r="B112" s="5" t="s">
        <v>441</v>
      </c>
      <c r="C112" s="6"/>
      <c r="D112" s="6"/>
      <c r="E112" s="6"/>
      <c r="F112" s="6"/>
      <c r="G112" s="7"/>
      <c r="H112" s="243">
        <v>0.04</v>
      </c>
      <c r="I112" s="89">
        <f>ROUND(I49*H112,2)</f>
        <v>258.3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94" t="s">
        <v>119</v>
      </c>
      <c r="B113" s="6"/>
      <c r="C113" s="6"/>
      <c r="D113" s="6"/>
      <c r="E113" s="6"/>
      <c r="F113" s="6"/>
      <c r="G113" s="6"/>
      <c r="H113" s="7"/>
      <c r="I113" s="96">
        <f>SUM(I108:I112)</f>
        <v>465.06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ht="9.0" customHeight="1">
      <c r="A114" s="119"/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ht="24.0" customHeight="1">
      <c r="A115" s="120" t="s">
        <v>120</v>
      </c>
      <c r="B115" s="6"/>
      <c r="C115" s="6"/>
      <c r="D115" s="6"/>
      <c r="E115" s="6"/>
      <c r="F115" s="6"/>
      <c r="G115" s="6"/>
      <c r="H115" s="6"/>
      <c r="I115" s="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ht="24.75" customHeight="1">
      <c r="A116" s="46" t="s">
        <v>121</v>
      </c>
      <c r="B116" s="6"/>
      <c r="C116" s="6"/>
      <c r="D116" s="6"/>
      <c r="E116" s="6"/>
      <c r="F116" s="6"/>
      <c r="G116" s="6"/>
      <c r="H116" s="6"/>
      <c r="I116" s="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ht="55.5" customHeight="1">
      <c r="A117" s="121" t="s">
        <v>442</v>
      </c>
      <c r="B117" s="6"/>
      <c r="C117" s="6"/>
      <c r="D117" s="6"/>
      <c r="E117" s="6"/>
      <c r="F117" s="6"/>
      <c r="G117" s="6"/>
      <c r="H117" s="6"/>
      <c r="I117" s="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ht="7.5" customHeight="1">
      <c r="A118" s="122"/>
      <c r="B118" s="6"/>
      <c r="C118" s="6"/>
      <c r="D118" s="6"/>
      <c r="E118" s="6"/>
      <c r="F118" s="6"/>
      <c r="G118" s="6"/>
      <c r="H118" s="6"/>
      <c r="I118" s="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ht="42.0" customHeight="1">
      <c r="A119" s="123" t="s">
        <v>123</v>
      </c>
      <c r="B119" s="124">
        <f>I49</f>
        <v>6457.41</v>
      </c>
      <c r="C119" s="244"/>
      <c r="D119" s="123" t="s">
        <v>443</v>
      </c>
      <c r="E119" s="124">
        <f>I104-I82-I87</f>
        <v>4315.88</v>
      </c>
      <c r="F119" s="245"/>
      <c r="G119" s="123" t="s">
        <v>126</v>
      </c>
      <c r="H119" s="124">
        <f>I113</f>
        <v>465.06</v>
      </c>
      <c r="I119" s="126">
        <f>B119+E119+H119</f>
        <v>11238.35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ht="7.5" customHeight="1">
      <c r="A120" s="81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ht="24.0" customHeight="1">
      <c r="A121" s="121" t="s">
        <v>444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ht="24.0" customHeight="1">
      <c r="A122" s="129" t="s">
        <v>129</v>
      </c>
      <c r="B122" s="118" t="s">
        <v>130</v>
      </c>
      <c r="C122" s="6"/>
      <c r="D122" s="6"/>
      <c r="E122" s="6"/>
      <c r="F122" s="6"/>
      <c r="G122" s="6"/>
      <c r="H122" s="7"/>
      <c r="I122" s="129" t="s">
        <v>71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ht="46.5" customHeight="1">
      <c r="A123" s="232" t="s">
        <v>8</v>
      </c>
      <c r="B123" s="33" t="s">
        <v>445</v>
      </c>
      <c r="C123" s="6"/>
      <c r="D123" s="6"/>
      <c r="E123" s="6"/>
      <c r="F123" s="6"/>
      <c r="G123" s="6"/>
      <c r="H123" s="7"/>
      <c r="I123" s="89">
        <f>ROUND(I119/12,2)</f>
        <v>936.53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ht="31.5" customHeight="1">
      <c r="A124" s="103" t="s">
        <v>10</v>
      </c>
      <c r="B124" s="33" t="s">
        <v>446</v>
      </c>
      <c r="C124" s="6"/>
      <c r="D124" s="6"/>
      <c r="E124" s="6"/>
      <c r="F124" s="6"/>
      <c r="G124" s="6"/>
      <c r="H124" s="7"/>
      <c r="I124" s="89">
        <f>ROUND((1/30)/12*(I119),2)</f>
        <v>31.22</v>
      </c>
      <c r="J124" s="1"/>
      <c r="K124" s="5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ht="34.5" customHeight="1">
      <c r="A125" s="103" t="s">
        <v>13</v>
      </c>
      <c r="B125" s="33" t="s">
        <v>447</v>
      </c>
      <c r="C125" s="6"/>
      <c r="D125" s="6"/>
      <c r="E125" s="6"/>
      <c r="F125" s="6"/>
      <c r="G125" s="6"/>
      <c r="H125" s="7"/>
      <c r="I125" s="89">
        <f>ROUND((5/30)/12*0.015*(I119),2)</f>
        <v>2.34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ht="33.0" customHeight="1">
      <c r="A126" s="103" t="s">
        <v>16</v>
      </c>
      <c r="B126" s="33" t="s">
        <v>448</v>
      </c>
      <c r="C126" s="6"/>
      <c r="D126" s="6"/>
      <c r="E126" s="6"/>
      <c r="F126" s="6"/>
      <c r="G126" s="6"/>
      <c r="H126" s="7"/>
      <c r="I126" s="89">
        <f>ROUND(((($I$119)/30)*0.69)/12,2)</f>
        <v>21.54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ht="66.75" customHeight="1">
      <c r="A127" s="103" t="s">
        <v>56</v>
      </c>
      <c r="B127" s="246" t="s">
        <v>449</v>
      </c>
      <c r="C127" s="6"/>
      <c r="D127" s="6"/>
      <c r="E127" s="6"/>
      <c r="F127" s="6"/>
      <c r="G127" s="6"/>
      <c r="H127" s="7"/>
      <c r="I127" s="89">
        <f>ROUND((((B119*0.121)+(H76)*(B119*0.121))*(4/12))*0.02,2)+ROUND(((H75*B119+H76*I60+I95-I82-I87+I113)*4/12)*0.02,2)</f>
        <v>15.36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ht="40.5" customHeight="1">
      <c r="A128" s="103" t="s">
        <v>58</v>
      </c>
      <c r="B128" s="33" t="s">
        <v>450</v>
      </c>
      <c r="C128" s="6"/>
      <c r="D128" s="6"/>
      <c r="E128" s="6"/>
      <c r="F128" s="6"/>
      <c r="G128" s="6"/>
      <c r="H128" s="7"/>
      <c r="I128" s="89">
        <f>ROUND(((3/30)/12)*(I119),2)</f>
        <v>93.65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94" t="s">
        <v>74</v>
      </c>
      <c r="B129" s="6"/>
      <c r="C129" s="6"/>
      <c r="D129" s="6"/>
      <c r="E129" s="6"/>
      <c r="F129" s="6"/>
      <c r="G129" s="6"/>
      <c r="H129" s="7"/>
      <c r="I129" s="96">
        <f>SUM(I123:I128)</f>
        <v>1100.64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ht="9.0" customHeight="1">
      <c r="A130" s="136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01" t="s">
        <v>138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37" t="s">
        <v>139</v>
      </c>
      <c r="B132" s="138" t="s">
        <v>140</v>
      </c>
      <c r="C132" s="6"/>
      <c r="D132" s="6"/>
      <c r="E132" s="6"/>
      <c r="F132" s="6"/>
      <c r="G132" s="6"/>
      <c r="H132" s="7"/>
      <c r="I132" s="139" t="s">
        <v>71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75" t="s">
        <v>8</v>
      </c>
      <c r="B133" s="76" t="s">
        <v>141</v>
      </c>
      <c r="C133" s="6"/>
      <c r="D133" s="6"/>
      <c r="E133" s="6"/>
      <c r="F133" s="6"/>
      <c r="G133" s="6"/>
      <c r="H133" s="7"/>
      <c r="I133" s="140">
        <v>0.0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41" t="s">
        <v>74</v>
      </c>
      <c r="B134" s="6"/>
      <c r="C134" s="6"/>
      <c r="D134" s="6"/>
      <c r="E134" s="6"/>
      <c r="F134" s="6"/>
      <c r="G134" s="6"/>
      <c r="H134" s="7"/>
      <c r="I134" s="140">
        <v>0.0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ht="7.5" customHeight="1">
      <c r="A135" s="247"/>
      <c r="B135" s="6"/>
      <c r="C135" s="6"/>
      <c r="D135" s="6"/>
      <c r="E135" s="6"/>
      <c r="F135" s="6"/>
      <c r="G135" s="6"/>
      <c r="H135" s="6"/>
      <c r="I135" s="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ht="23.25" customHeight="1">
      <c r="A136" s="70" t="s">
        <v>142</v>
      </c>
      <c r="B136" s="6"/>
      <c r="C136" s="6"/>
      <c r="D136" s="6"/>
      <c r="E136" s="6"/>
      <c r="F136" s="6"/>
      <c r="G136" s="6"/>
      <c r="H136" s="6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ht="23.25" customHeight="1">
      <c r="A137" s="112">
        <v>4.0</v>
      </c>
      <c r="B137" s="138" t="s">
        <v>143</v>
      </c>
      <c r="C137" s="6"/>
      <c r="D137" s="6"/>
      <c r="E137" s="6"/>
      <c r="F137" s="6"/>
      <c r="G137" s="6"/>
      <c r="H137" s="7"/>
      <c r="I137" s="139" t="s">
        <v>71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ht="18.75" customHeight="1">
      <c r="A138" s="32" t="s">
        <v>129</v>
      </c>
      <c r="B138" s="76" t="s">
        <v>130</v>
      </c>
      <c r="C138" s="6"/>
      <c r="D138" s="6"/>
      <c r="E138" s="6"/>
      <c r="F138" s="6"/>
      <c r="G138" s="6"/>
      <c r="H138" s="7"/>
      <c r="I138" s="140">
        <f>I129</f>
        <v>1100.64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ht="21.75" customHeight="1">
      <c r="A139" s="32" t="s">
        <v>144</v>
      </c>
      <c r="B139" s="76" t="s">
        <v>140</v>
      </c>
      <c r="C139" s="6"/>
      <c r="D139" s="6"/>
      <c r="E139" s="6"/>
      <c r="F139" s="6"/>
      <c r="G139" s="6"/>
      <c r="H139" s="7"/>
      <c r="I139" s="140">
        <f>I134</f>
        <v>0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ht="23.25" customHeight="1">
      <c r="A140" s="114" t="s">
        <v>74</v>
      </c>
      <c r="B140" s="6"/>
      <c r="C140" s="6"/>
      <c r="D140" s="6"/>
      <c r="E140" s="6"/>
      <c r="F140" s="6"/>
      <c r="G140" s="6"/>
      <c r="H140" s="7"/>
      <c r="I140" s="79">
        <f>SUM(I138+I139)</f>
        <v>1100.64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ht="7.5" customHeight="1">
      <c r="A141" s="119"/>
      <c r="B141" s="6"/>
      <c r="C141" s="6"/>
      <c r="D141" s="6"/>
      <c r="E141" s="6"/>
      <c r="F141" s="6"/>
      <c r="G141" s="6"/>
      <c r="H141" s="6"/>
      <c r="I141" s="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ht="27.75" customHeight="1">
      <c r="A142" s="120" t="s">
        <v>145</v>
      </c>
      <c r="B142" s="6"/>
      <c r="C142" s="6"/>
      <c r="D142" s="6"/>
      <c r="E142" s="6"/>
      <c r="F142" s="6"/>
      <c r="G142" s="6"/>
      <c r="H142" s="6"/>
      <c r="I142" s="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ht="27.0" customHeight="1">
      <c r="A143" s="102">
        <v>3.0</v>
      </c>
      <c r="B143" s="50" t="s">
        <v>146</v>
      </c>
      <c r="C143" s="6"/>
      <c r="D143" s="6"/>
      <c r="E143" s="6"/>
      <c r="F143" s="6"/>
      <c r="G143" s="6"/>
      <c r="H143" s="7"/>
      <c r="I143" s="102" t="s">
        <v>71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ht="27.0" customHeight="1">
      <c r="A144" s="103" t="s">
        <v>8</v>
      </c>
      <c r="B144" s="5" t="s">
        <v>451</v>
      </c>
      <c r="C144" s="6"/>
      <c r="D144" s="6"/>
      <c r="E144" s="6"/>
      <c r="F144" s="6"/>
      <c r="G144" s="6"/>
      <c r="H144" s="7"/>
      <c r="I144" s="89">
        <f>72*2</f>
        <v>144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03" t="s">
        <v>10</v>
      </c>
      <c r="B145" s="5" t="s">
        <v>452</v>
      </c>
      <c r="C145" s="6"/>
      <c r="D145" s="6"/>
      <c r="E145" s="6"/>
      <c r="F145" s="6"/>
      <c r="G145" s="6"/>
      <c r="H145" s="7"/>
      <c r="I145" s="109">
        <v>160.0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ht="17.25" customHeight="1">
      <c r="A146" s="103" t="s">
        <v>13</v>
      </c>
      <c r="B146" s="5" t="s">
        <v>106</v>
      </c>
      <c r="C146" s="6"/>
      <c r="D146" s="6"/>
      <c r="E146" s="6"/>
      <c r="F146" s="6"/>
      <c r="G146" s="6"/>
      <c r="H146" s="7"/>
      <c r="I146" s="109" t="s">
        <v>149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94" t="s">
        <v>150</v>
      </c>
      <c r="B147" s="6"/>
      <c r="C147" s="6"/>
      <c r="D147" s="6"/>
      <c r="E147" s="6"/>
      <c r="F147" s="6"/>
      <c r="G147" s="6"/>
      <c r="H147" s="7"/>
      <c r="I147" s="142">
        <f>ROUND(SUM(I144:I146),2)</f>
        <v>304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ht="7.5" customHeight="1">
      <c r="A148" s="143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44" t="s">
        <v>151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ht="6.75" customHeight="1">
      <c r="A150" s="145"/>
      <c r="B150" s="146"/>
      <c r="C150" s="146"/>
      <c r="D150" s="146"/>
      <c r="E150" s="146"/>
      <c r="F150" s="146"/>
      <c r="G150" s="146"/>
      <c r="H150" s="146"/>
      <c r="I150" s="14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17" t="s">
        <v>152</v>
      </c>
      <c r="B151" s="6"/>
      <c r="C151" s="6"/>
      <c r="D151" s="6"/>
      <c r="E151" s="6"/>
      <c r="F151" s="6"/>
      <c r="G151" s="6"/>
      <c r="H151" s="6"/>
      <c r="I151" s="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ht="30.0" customHeight="1">
      <c r="A152" s="102">
        <v>6.0</v>
      </c>
      <c r="B152" s="118" t="s">
        <v>153</v>
      </c>
      <c r="C152" s="6"/>
      <c r="D152" s="6"/>
      <c r="E152" s="6"/>
      <c r="F152" s="6"/>
      <c r="G152" s="7"/>
      <c r="H152" s="85" t="s">
        <v>50</v>
      </c>
      <c r="I152" s="148" t="s">
        <v>79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ht="50.25" customHeight="1">
      <c r="A153" s="39" t="s">
        <v>154</v>
      </c>
      <c r="B153" s="6"/>
      <c r="C153" s="6"/>
      <c r="D153" s="6"/>
      <c r="E153" s="6"/>
      <c r="F153" s="6"/>
      <c r="G153" s="7"/>
      <c r="H153" s="149" t="s">
        <v>24</v>
      </c>
      <c r="I153" s="150">
        <f>SUM(I53+I104+I113+I140+I147)</f>
        <v>13625.59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03" t="s">
        <v>8</v>
      </c>
      <c r="B154" s="151" t="s">
        <v>155</v>
      </c>
      <c r="C154" s="6"/>
      <c r="D154" s="6"/>
      <c r="E154" s="6"/>
      <c r="F154" s="6"/>
      <c r="G154" s="7"/>
      <c r="H154" s="88">
        <v>0.05</v>
      </c>
      <c r="I154" s="89">
        <f>ROUND(H154*I153,2)</f>
        <v>681.28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ht="50.25" customHeight="1">
      <c r="A155" s="39" t="s">
        <v>156</v>
      </c>
      <c r="B155" s="6"/>
      <c r="C155" s="6"/>
      <c r="D155" s="6"/>
      <c r="E155" s="6"/>
      <c r="F155" s="6"/>
      <c r="G155" s="7"/>
      <c r="H155" s="152" t="s">
        <v>24</v>
      </c>
      <c r="I155" s="150">
        <f>SUM(I53+I104+I113+I140+I147+I154)</f>
        <v>14306.87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03" t="s">
        <v>10</v>
      </c>
      <c r="B156" s="151" t="s">
        <v>157</v>
      </c>
      <c r="C156" s="6"/>
      <c r="D156" s="6"/>
      <c r="E156" s="6"/>
      <c r="F156" s="6"/>
      <c r="G156" s="7"/>
      <c r="H156" s="88">
        <v>0.1</v>
      </c>
      <c r="I156" s="89">
        <f>ROUND(H156*I155,2)</f>
        <v>1430.69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ht="48.75" customHeight="1">
      <c r="A157" s="39" t="s">
        <v>158</v>
      </c>
      <c r="B157" s="6"/>
      <c r="C157" s="6"/>
      <c r="D157" s="6"/>
      <c r="E157" s="6"/>
      <c r="F157" s="6"/>
      <c r="G157" s="7"/>
      <c r="H157" s="152" t="s">
        <v>24</v>
      </c>
      <c r="I157" s="150">
        <f>SUM(I153+I154+I156)</f>
        <v>15737.56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ht="16.5" customHeight="1">
      <c r="A158" s="153" t="s">
        <v>13</v>
      </c>
      <c r="B158" s="117" t="s">
        <v>159</v>
      </c>
      <c r="C158" s="6"/>
      <c r="D158" s="6"/>
      <c r="E158" s="6"/>
      <c r="F158" s="6"/>
      <c r="G158" s="7"/>
      <c r="H158" s="54" t="s">
        <v>24</v>
      </c>
      <c r="I158" s="55" t="s">
        <v>24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ht="12.75" customHeight="1">
      <c r="A159" s="103"/>
      <c r="B159" s="108" t="s">
        <v>160</v>
      </c>
      <c r="C159" s="6"/>
      <c r="D159" s="6"/>
      <c r="E159" s="6"/>
      <c r="F159" s="6"/>
      <c r="G159" s="7"/>
      <c r="H159" s="54" t="s">
        <v>24</v>
      </c>
      <c r="I159" s="55" t="s">
        <v>24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ht="22.5" customHeight="1">
      <c r="A160" s="103"/>
      <c r="B160" s="154" t="s">
        <v>453</v>
      </c>
      <c r="C160" s="6"/>
      <c r="D160" s="6"/>
      <c r="E160" s="6"/>
      <c r="F160" s="6"/>
      <c r="G160" s="7"/>
      <c r="H160" s="155">
        <v>0.03</v>
      </c>
      <c r="I160" s="156">
        <f t="shared" ref="I160:I161" si="3">ROUND(($I$157/(1-$H$169))*H160,2)</f>
        <v>503.07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ht="22.5" customHeight="1">
      <c r="A161" s="103"/>
      <c r="B161" s="154" t="s">
        <v>454</v>
      </c>
      <c r="C161" s="6"/>
      <c r="D161" s="6"/>
      <c r="E161" s="6"/>
      <c r="F161" s="6"/>
      <c r="G161" s="7"/>
      <c r="H161" s="155">
        <v>0.0065</v>
      </c>
      <c r="I161" s="156">
        <f t="shared" si="3"/>
        <v>109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ht="29.25" customHeight="1">
      <c r="A162" s="103"/>
      <c r="B162" s="5" t="s">
        <v>455</v>
      </c>
      <c r="C162" s="6"/>
      <c r="D162" s="6"/>
      <c r="E162" s="6"/>
      <c r="F162" s="6"/>
      <c r="G162" s="7"/>
      <c r="H162" s="157" t="s">
        <v>24</v>
      </c>
      <c r="I162" s="55" t="s">
        <v>24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ht="29.25" customHeight="1">
      <c r="A163" s="103"/>
      <c r="B163" s="5" t="s">
        <v>456</v>
      </c>
      <c r="C163" s="6"/>
      <c r="D163" s="6"/>
      <c r="E163" s="6"/>
      <c r="F163" s="6"/>
      <c r="G163" s="7"/>
      <c r="H163" s="157" t="s">
        <v>24</v>
      </c>
      <c r="I163" s="55" t="s">
        <v>24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ht="18.0" customHeight="1">
      <c r="A164" s="103"/>
      <c r="B164" s="5" t="s">
        <v>165</v>
      </c>
      <c r="C164" s="6"/>
      <c r="D164" s="6"/>
      <c r="E164" s="6"/>
      <c r="F164" s="6"/>
      <c r="G164" s="6"/>
      <c r="H164" s="158" t="s">
        <v>24</v>
      </c>
      <c r="I164" s="159" t="s">
        <v>24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8.0" customHeight="1">
      <c r="A165" s="103"/>
      <c r="B165" s="5" t="s">
        <v>166</v>
      </c>
      <c r="C165" s="6"/>
      <c r="D165" s="6"/>
      <c r="E165" s="6"/>
      <c r="F165" s="6"/>
      <c r="G165" s="6"/>
      <c r="H165" s="158" t="s">
        <v>24</v>
      </c>
      <c r="I165" s="159" t="s">
        <v>24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0" customHeight="1">
      <c r="A166" s="103"/>
      <c r="B166" s="5" t="s">
        <v>457</v>
      </c>
      <c r="C166" s="6"/>
      <c r="D166" s="6"/>
      <c r="E166" s="6"/>
      <c r="F166" s="6"/>
      <c r="G166" s="7"/>
      <c r="H166" s="155">
        <v>0.025</v>
      </c>
      <c r="I166" s="156">
        <f>ROUND(($I$157/(1-$H$169))*H166,2)</f>
        <v>419.22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94" t="s">
        <v>119</v>
      </c>
      <c r="B167" s="6"/>
      <c r="C167" s="6"/>
      <c r="D167" s="6"/>
      <c r="E167" s="6"/>
      <c r="F167" s="6"/>
      <c r="G167" s="6"/>
      <c r="H167" s="7"/>
      <c r="I167" s="96">
        <f>SUM(I154+I156+I160+I161+I166)</f>
        <v>3143.26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6.75" customHeight="1">
      <c r="A168" s="119"/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60" t="s">
        <v>168</v>
      </c>
      <c r="B169" s="6"/>
      <c r="C169" s="6"/>
      <c r="D169" s="6"/>
      <c r="E169" s="6"/>
      <c r="F169" s="6"/>
      <c r="G169" s="7"/>
      <c r="H169" s="161">
        <f t="shared" ref="H169:I169" si="4">SUM(H160:H166)</f>
        <v>0.0615</v>
      </c>
      <c r="I169" s="150">
        <f t="shared" si="4"/>
        <v>1031.29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2.75" customHeight="1">
      <c r="A170" s="162" t="s">
        <v>169</v>
      </c>
      <c r="C170" s="163" t="s">
        <v>170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2.0" customHeight="1">
      <c r="A171" s="164"/>
      <c r="C171" s="165" t="s">
        <v>171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3.5" customHeight="1">
      <c r="A172" s="166"/>
      <c r="B172" s="64"/>
      <c r="C172" s="167" t="s">
        <v>172</v>
      </c>
      <c r="D172" s="64"/>
      <c r="E172" s="64"/>
      <c r="F172" s="64"/>
      <c r="G172" s="64"/>
      <c r="H172" s="64"/>
      <c r="I172" s="6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6.75" customHeight="1">
      <c r="A173" s="168"/>
      <c r="B173" s="6"/>
      <c r="C173" s="6"/>
      <c r="D173" s="6"/>
      <c r="E173" s="6"/>
      <c r="F173" s="6"/>
      <c r="G173" s="6"/>
      <c r="H173" s="6"/>
      <c r="I173" s="1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24.0" customHeight="1">
      <c r="A174" s="23" t="s">
        <v>173</v>
      </c>
      <c r="B174" s="6"/>
      <c r="C174" s="6"/>
      <c r="D174" s="6"/>
      <c r="E174" s="6"/>
      <c r="F174" s="6"/>
      <c r="G174" s="6"/>
      <c r="H174" s="6"/>
      <c r="I174" s="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5.25" customHeight="1">
      <c r="A175" s="119"/>
      <c r="B175" s="6"/>
      <c r="C175" s="6"/>
      <c r="D175" s="6"/>
      <c r="E175" s="6"/>
      <c r="F175" s="6"/>
      <c r="G175" s="6"/>
      <c r="H175" s="6"/>
      <c r="I175" s="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27.75" customHeight="1">
      <c r="A176" s="120" t="s">
        <v>458</v>
      </c>
      <c r="B176" s="6"/>
      <c r="C176" s="6"/>
      <c r="D176" s="6"/>
      <c r="E176" s="6"/>
      <c r="F176" s="6"/>
      <c r="G176" s="6"/>
      <c r="H176" s="6"/>
      <c r="I176" s="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0" customHeight="1">
      <c r="A177" s="9" t="s">
        <v>175</v>
      </c>
      <c r="B177" s="6"/>
      <c r="C177" s="6"/>
      <c r="D177" s="6"/>
      <c r="E177" s="6"/>
      <c r="F177" s="6"/>
      <c r="G177" s="6"/>
      <c r="H177" s="7"/>
      <c r="I177" s="85" t="s">
        <v>71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0" customHeight="1">
      <c r="A178" s="170" t="s">
        <v>8</v>
      </c>
      <c r="B178" s="171" t="s">
        <v>176</v>
      </c>
      <c r="C178" s="6"/>
      <c r="D178" s="6"/>
      <c r="E178" s="6"/>
      <c r="F178" s="6"/>
      <c r="G178" s="6"/>
      <c r="H178" s="6"/>
      <c r="I178" s="109">
        <f>I53</f>
        <v>6672.66</v>
      </c>
      <c r="J178" s="1"/>
      <c r="K178" s="169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0" customHeight="1">
      <c r="A179" s="170" t="s">
        <v>10</v>
      </c>
      <c r="B179" s="171" t="s">
        <v>177</v>
      </c>
      <c r="C179" s="6"/>
      <c r="D179" s="6"/>
      <c r="E179" s="6"/>
      <c r="F179" s="6"/>
      <c r="G179" s="6"/>
      <c r="H179" s="6"/>
      <c r="I179" s="109">
        <f>I104</f>
        <v>5083.23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0" customHeight="1">
      <c r="A180" s="170" t="s">
        <v>13</v>
      </c>
      <c r="B180" s="171" t="s">
        <v>178</v>
      </c>
      <c r="C180" s="6"/>
      <c r="D180" s="6"/>
      <c r="E180" s="6"/>
      <c r="F180" s="6"/>
      <c r="G180" s="6"/>
      <c r="H180" s="6"/>
      <c r="I180" s="109">
        <f>I113</f>
        <v>465.06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0" customHeight="1">
      <c r="A181" s="170" t="s">
        <v>16</v>
      </c>
      <c r="B181" s="171" t="s">
        <v>179</v>
      </c>
      <c r="C181" s="6"/>
      <c r="D181" s="6"/>
      <c r="E181" s="6"/>
      <c r="F181" s="6"/>
      <c r="G181" s="6"/>
      <c r="H181" s="6"/>
      <c r="I181" s="109">
        <f>I140</f>
        <v>1100.64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0" customHeight="1">
      <c r="A182" s="170" t="s">
        <v>56</v>
      </c>
      <c r="B182" s="171" t="s">
        <v>180</v>
      </c>
      <c r="C182" s="6"/>
      <c r="D182" s="6"/>
      <c r="E182" s="6"/>
      <c r="F182" s="6"/>
      <c r="G182" s="6"/>
      <c r="H182" s="6"/>
      <c r="I182" s="109">
        <f>I147</f>
        <v>304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0" customHeight="1">
      <c r="A183" s="172" t="s">
        <v>181</v>
      </c>
      <c r="B183" s="6"/>
      <c r="C183" s="6"/>
      <c r="D183" s="6"/>
      <c r="E183" s="6"/>
      <c r="F183" s="6"/>
      <c r="G183" s="6"/>
      <c r="H183" s="15"/>
      <c r="I183" s="109">
        <f>ROUND(SUM(I178:I182),2)</f>
        <v>13625.59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0" customHeight="1">
      <c r="A184" s="173" t="s">
        <v>58</v>
      </c>
      <c r="B184" s="171" t="s">
        <v>152</v>
      </c>
      <c r="C184" s="6"/>
      <c r="D184" s="6"/>
      <c r="E184" s="6"/>
      <c r="F184" s="6"/>
      <c r="G184" s="6"/>
      <c r="H184" s="6"/>
      <c r="I184" s="142">
        <f>I167</f>
        <v>3143.26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6.5" customHeight="1">
      <c r="A185" s="248" t="s">
        <v>182</v>
      </c>
      <c r="B185" s="6"/>
      <c r="C185" s="6"/>
      <c r="D185" s="6"/>
      <c r="E185" s="6"/>
      <c r="F185" s="6"/>
      <c r="G185" s="6"/>
      <c r="H185" s="15"/>
      <c r="I185" s="109">
        <f>I183+I184</f>
        <v>16768.85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36.75" customHeight="1">
      <c r="A186" s="218" t="s">
        <v>183</v>
      </c>
      <c r="B186" s="6"/>
      <c r="C186" s="6"/>
      <c r="D186" s="6"/>
      <c r="E186" s="6"/>
      <c r="F186" s="6"/>
      <c r="G186" s="6"/>
      <c r="H186" s="6"/>
      <c r="I186" s="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7.5" customHeight="1">
      <c r="A187" s="177"/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0" hidden="1" customHeight="1">
      <c r="A188" s="219"/>
      <c r="B188" s="219"/>
      <c r="C188" s="219"/>
      <c r="D188" s="219"/>
      <c r="E188" s="219"/>
      <c r="F188" s="219"/>
      <c r="G188" s="219"/>
      <c r="H188" s="220"/>
      <c r="I188" s="221"/>
      <c r="J188" s="24"/>
      <c r="K188" s="175"/>
      <c r="L188" s="24"/>
      <c r="M188" s="176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31.5" customHeight="1">
      <c r="A189" s="178" t="s">
        <v>184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45.0" customHeight="1">
      <c r="A190" s="14" t="s">
        <v>185</v>
      </c>
      <c r="B190" s="6"/>
      <c r="C190" s="6"/>
      <c r="D190" s="7"/>
      <c r="E190" s="14" t="s">
        <v>186</v>
      </c>
      <c r="F190" s="7"/>
      <c r="G190" s="85" t="s">
        <v>187</v>
      </c>
      <c r="H190" s="14" t="s">
        <v>188</v>
      </c>
      <c r="I190" s="7"/>
    </row>
    <row r="191" ht="33.0" customHeight="1">
      <c r="A191" s="5" t="s">
        <v>189</v>
      </c>
      <c r="B191" s="6"/>
      <c r="C191" s="6"/>
      <c r="D191" s="7"/>
      <c r="E191" s="179">
        <v>0.0</v>
      </c>
      <c r="F191" s="7"/>
      <c r="G191" s="180">
        <f t="shared" ref="G191:G192" si="5">D191*E191</f>
        <v>0</v>
      </c>
      <c r="H191" s="179">
        <f t="shared" ref="H191:H193" si="6">E191*G191</f>
        <v>0</v>
      </c>
      <c r="I191" s="7"/>
    </row>
    <row r="192" ht="42.75" customHeight="1">
      <c r="A192" s="5" t="s">
        <v>190</v>
      </c>
      <c r="B192" s="6"/>
      <c r="C192" s="6"/>
      <c r="D192" s="7"/>
      <c r="E192" s="179">
        <v>0.0</v>
      </c>
      <c r="F192" s="7"/>
      <c r="G192" s="180">
        <f t="shared" si="5"/>
        <v>0</v>
      </c>
      <c r="H192" s="179">
        <f t="shared" si="6"/>
        <v>0</v>
      </c>
      <c r="I192" s="7"/>
    </row>
    <row r="193" ht="41.25" customHeight="1">
      <c r="A193" s="18" t="s">
        <v>191</v>
      </c>
      <c r="B193" s="6"/>
      <c r="C193" s="6"/>
      <c r="D193" s="7"/>
      <c r="E193" s="181">
        <f>I185</f>
        <v>16768.85</v>
      </c>
      <c r="F193" s="7"/>
      <c r="G193" s="182">
        <f>H17</f>
        <v>3</v>
      </c>
      <c r="H193" s="183">
        <f t="shared" si="6"/>
        <v>50306.55</v>
      </c>
      <c r="I193" s="7"/>
    </row>
    <row r="194" ht="41.25" customHeight="1">
      <c r="A194" s="5" t="s">
        <v>192</v>
      </c>
      <c r="B194" s="6"/>
      <c r="C194" s="6"/>
      <c r="D194" s="7"/>
      <c r="E194" s="184">
        <v>0.0</v>
      </c>
      <c r="F194" s="7"/>
      <c r="G194" s="180">
        <f t="shared" ref="G194:H194" si="7">D194*F194</f>
        <v>0</v>
      </c>
      <c r="H194" s="179">
        <f t="shared" si="7"/>
        <v>0</v>
      </c>
      <c r="I194" s="7"/>
    </row>
    <row r="195" ht="39.75" customHeight="1">
      <c r="A195" s="5" t="s">
        <v>193</v>
      </c>
      <c r="B195" s="6"/>
      <c r="C195" s="6"/>
      <c r="D195" s="7"/>
      <c r="E195" s="184">
        <v>0.0</v>
      </c>
      <c r="F195" s="7"/>
      <c r="G195" s="180">
        <f t="shared" ref="G195:H195" si="8">D195*F195</f>
        <v>0</v>
      </c>
      <c r="H195" s="179">
        <f t="shared" si="8"/>
        <v>0</v>
      </c>
      <c r="I195" s="7"/>
    </row>
    <row r="196" ht="35.25" customHeight="1">
      <c r="A196" s="185" t="s">
        <v>459</v>
      </c>
      <c r="B196" s="6"/>
      <c r="C196" s="6"/>
      <c r="D196" s="7"/>
      <c r="E196" s="179">
        <v>0.0</v>
      </c>
      <c r="F196" s="7"/>
      <c r="G196" s="180">
        <f t="shared" ref="G196:H196" si="9">D196*F196</f>
        <v>0</v>
      </c>
      <c r="H196" s="179">
        <f t="shared" si="9"/>
        <v>0</v>
      </c>
      <c r="I196" s="7"/>
    </row>
    <row r="197" ht="20.25" customHeight="1">
      <c r="A197" s="186" t="s">
        <v>195</v>
      </c>
      <c r="B197" s="6"/>
      <c r="C197" s="6"/>
      <c r="D197" s="6"/>
      <c r="E197" s="6"/>
      <c r="F197" s="7"/>
      <c r="G197" s="187">
        <f>SUM(G191:G196)</f>
        <v>3</v>
      </c>
      <c r="H197" s="188">
        <f>SUM(H191:I196)</f>
        <v>50306.55</v>
      </c>
      <c r="I197" s="7"/>
    </row>
    <row r="198" ht="6.75" customHeight="1">
      <c r="A198" s="189"/>
      <c r="B198" s="190"/>
      <c r="C198" s="190"/>
      <c r="D198" s="190"/>
      <c r="E198" s="190"/>
      <c r="F198" s="190"/>
      <c r="G198" s="190"/>
      <c r="H198" s="190"/>
      <c r="I198" s="191"/>
    </row>
    <row r="199" ht="17.25" customHeight="1">
      <c r="A199" s="192" t="s">
        <v>196</v>
      </c>
      <c r="B199" s="64"/>
      <c r="C199" s="64"/>
      <c r="D199" s="64"/>
      <c r="E199" s="64"/>
      <c r="F199" s="64"/>
      <c r="G199" s="64"/>
      <c r="H199" s="64"/>
      <c r="I199" s="64"/>
    </row>
    <row r="200" ht="6.75" customHeight="1">
      <c r="A200" s="193"/>
      <c r="B200" s="6"/>
      <c r="C200" s="6"/>
      <c r="D200" s="6"/>
      <c r="E200" s="6"/>
      <c r="F200" s="6"/>
      <c r="G200" s="6"/>
      <c r="H200" s="6"/>
      <c r="I200" s="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8.75" customHeight="1">
      <c r="A201" s="194" t="s">
        <v>197</v>
      </c>
      <c r="B201" s="6"/>
      <c r="C201" s="6"/>
      <c r="D201" s="6"/>
      <c r="E201" s="6"/>
      <c r="F201" s="7"/>
      <c r="G201" s="195">
        <f>$H$197</f>
        <v>50306.55</v>
      </c>
      <c r="H201" s="6"/>
      <c r="I201" s="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8.25" customHeight="1">
      <c r="A202" s="196"/>
      <c r="B202" s="58"/>
      <c r="C202" s="58"/>
      <c r="D202" s="58"/>
      <c r="E202" s="58"/>
      <c r="F202" s="58"/>
      <c r="G202" s="58"/>
      <c r="H202" s="58"/>
      <c r="I202" s="19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9.5" customHeight="1">
      <c r="A203" s="194" t="s">
        <v>198</v>
      </c>
      <c r="B203" s="6"/>
      <c r="C203" s="6"/>
      <c r="D203" s="6"/>
      <c r="E203" s="6"/>
      <c r="F203" s="7"/>
      <c r="G203" s="198">
        <f>$H$11</f>
        <v>12</v>
      </c>
      <c r="H203" s="6"/>
      <c r="I203" s="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8.25" customHeight="1">
      <c r="A204" s="199"/>
      <c r="B204" s="6"/>
      <c r="C204" s="6"/>
      <c r="D204" s="6"/>
      <c r="E204" s="6"/>
      <c r="F204" s="6"/>
      <c r="G204" s="6"/>
      <c r="H204" s="6"/>
      <c r="I204" s="1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31.5" customHeight="1">
      <c r="A205" s="194" t="s">
        <v>460</v>
      </c>
      <c r="B205" s="6"/>
      <c r="C205" s="6"/>
      <c r="D205" s="6"/>
      <c r="E205" s="6"/>
      <c r="F205" s="7"/>
      <c r="G205" s="200">
        <f>ROUND(G201*G203,2)</f>
        <v>603678.6</v>
      </c>
      <c r="H205" s="6"/>
      <c r="I205" s="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8.25" customHeight="1">
      <c r="A206" s="201"/>
      <c r="B206" s="6"/>
      <c r="C206" s="6"/>
      <c r="D206" s="6"/>
      <c r="E206" s="6"/>
      <c r="F206" s="6"/>
      <c r="G206" s="6"/>
      <c r="H206" s="6"/>
      <c r="I206" s="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29.25" customHeight="1">
      <c r="A207" s="202" t="s">
        <v>461</v>
      </c>
      <c r="B207" s="6"/>
      <c r="C207" s="6"/>
      <c r="D207" s="6"/>
      <c r="E207" s="6"/>
      <c r="F207" s="6"/>
      <c r="G207" s="6"/>
      <c r="H207" s="6"/>
      <c r="I207" s="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2.0" customHeight="1">
      <c r="A208" s="203" t="s">
        <v>201</v>
      </c>
      <c r="C208" s="204"/>
      <c r="D208" s="205" t="s">
        <v>202</v>
      </c>
      <c r="E208" s="206"/>
      <c r="F208" s="206"/>
      <c r="G208" s="206"/>
      <c r="H208" s="206"/>
      <c r="I208" s="20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2.0" customHeight="1">
      <c r="A209" s="166"/>
      <c r="B209" s="64"/>
      <c r="C209" s="65"/>
      <c r="D209" s="166"/>
      <c r="E209" s="64"/>
      <c r="F209" s="64"/>
      <c r="G209" s="64"/>
      <c r="H209" s="64"/>
      <c r="I209" s="6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4.25" customHeight="1">
      <c r="A210" s="208" t="s">
        <v>203</v>
      </c>
      <c r="B210" s="6"/>
      <c r="C210" s="7"/>
      <c r="D210" s="209"/>
      <c r="E210" s="6"/>
      <c r="F210" s="6"/>
      <c r="G210" s="6"/>
      <c r="H210" s="6"/>
      <c r="I210" s="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2.75" customHeight="1">
      <c r="A211" s="208"/>
      <c r="B211" s="6"/>
      <c r="C211" s="7"/>
      <c r="D211" s="209"/>
      <c r="E211" s="6"/>
      <c r="F211" s="6"/>
      <c r="G211" s="6"/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2.75" customHeight="1">
      <c r="A212" s="210"/>
      <c r="B212" s="6"/>
      <c r="C212" s="7"/>
      <c r="D212" s="209"/>
      <c r="E212" s="6"/>
      <c r="F212" s="6"/>
      <c r="G212" s="6"/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0" customHeight="1">
      <c r="A213" s="211"/>
      <c r="B213" s="206"/>
      <c r="C213" s="206"/>
      <c r="D213" s="206"/>
      <c r="E213" s="206"/>
      <c r="F213" s="206"/>
      <c r="G213" s="206"/>
      <c r="H213" s="206"/>
      <c r="I213" s="20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2.0" hidden="1" customHeight="1">
      <c r="A214" s="166"/>
      <c r="B214" s="64"/>
      <c r="C214" s="64"/>
      <c r="D214" s="64"/>
      <c r="E214" s="64"/>
      <c r="F214" s="64"/>
      <c r="G214" s="64"/>
      <c r="H214" s="64"/>
      <c r="I214" s="6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27.0" customHeight="1">
      <c r="A215" s="202" t="s">
        <v>462</v>
      </c>
      <c r="B215" s="6"/>
      <c r="C215" s="6"/>
      <c r="D215" s="6"/>
      <c r="E215" s="6"/>
      <c r="F215" s="6"/>
      <c r="G215" s="6"/>
      <c r="H215" s="6"/>
      <c r="I215" s="6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2.75" customHeight="1">
      <c r="A216" s="16" t="s">
        <v>205</v>
      </c>
      <c r="B216" s="6"/>
      <c r="C216" s="6"/>
      <c r="D216" s="6"/>
      <c r="E216" s="6"/>
      <c r="F216" s="6"/>
      <c r="G216" s="7"/>
      <c r="H216" s="16" t="s">
        <v>206</v>
      </c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0" customHeight="1">
      <c r="A217" s="212"/>
      <c r="B217" s="6"/>
      <c r="C217" s="6"/>
      <c r="D217" s="6"/>
      <c r="E217" s="6"/>
      <c r="F217" s="6"/>
      <c r="G217" s="7"/>
      <c r="H217" s="1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2.75" customHeight="1">
      <c r="A218" s="208"/>
      <c r="B218" s="6"/>
      <c r="C218" s="6"/>
      <c r="D218" s="6"/>
      <c r="E218" s="6"/>
      <c r="F218" s="6"/>
      <c r="G218" s="7"/>
      <c r="H218" s="1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2.75" customHeight="1">
      <c r="A219" s="210"/>
      <c r="B219" s="6"/>
      <c r="C219" s="6"/>
      <c r="D219" s="6"/>
      <c r="E219" s="6"/>
      <c r="F219" s="6"/>
      <c r="G219" s="7"/>
      <c r="H219" s="1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mergeCells count="273">
    <mergeCell ref="B138:H138"/>
    <mergeCell ref="B139:H139"/>
    <mergeCell ref="A140:H140"/>
    <mergeCell ref="A141:I141"/>
    <mergeCell ref="A142:I142"/>
    <mergeCell ref="B143:H143"/>
    <mergeCell ref="B144:H144"/>
    <mergeCell ref="B145:H145"/>
    <mergeCell ref="B146:H146"/>
    <mergeCell ref="A147:H147"/>
    <mergeCell ref="A148:I148"/>
    <mergeCell ref="A149:I149"/>
    <mergeCell ref="A151:I151"/>
    <mergeCell ref="B152:G152"/>
    <mergeCell ref="B180:H180"/>
    <mergeCell ref="B181:H181"/>
    <mergeCell ref="B182:H182"/>
    <mergeCell ref="A183:H183"/>
    <mergeCell ref="B184:H184"/>
    <mergeCell ref="A185:H185"/>
    <mergeCell ref="A186:I186"/>
    <mergeCell ref="A187:I187"/>
    <mergeCell ref="A189:I189"/>
    <mergeCell ref="A190:D190"/>
    <mergeCell ref="E190:F190"/>
    <mergeCell ref="H190:I190"/>
    <mergeCell ref="E191:F191"/>
    <mergeCell ref="H191:I191"/>
    <mergeCell ref="H195:I195"/>
    <mergeCell ref="H196:I196"/>
    <mergeCell ref="A194:D194"/>
    <mergeCell ref="E194:F194"/>
    <mergeCell ref="H194:I194"/>
    <mergeCell ref="A195:D195"/>
    <mergeCell ref="E195:F195"/>
    <mergeCell ref="A196:D196"/>
    <mergeCell ref="E196:F196"/>
    <mergeCell ref="A197:F197"/>
    <mergeCell ref="H197:I197"/>
    <mergeCell ref="A198:I198"/>
    <mergeCell ref="A199:I199"/>
    <mergeCell ref="A200:I200"/>
    <mergeCell ref="A201:F201"/>
    <mergeCell ref="G201:I201"/>
    <mergeCell ref="A202:I202"/>
    <mergeCell ref="A203:F203"/>
    <mergeCell ref="G203:I203"/>
    <mergeCell ref="A204:I204"/>
    <mergeCell ref="A205:F205"/>
    <mergeCell ref="G205:I205"/>
    <mergeCell ref="A206:I206"/>
    <mergeCell ref="A207:I207"/>
    <mergeCell ref="A208:C209"/>
    <mergeCell ref="D208:I209"/>
    <mergeCell ref="A210:C210"/>
    <mergeCell ref="D210:I210"/>
    <mergeCell ref="A211:C211"/>
    <mergeCell ref="D211:I211"/>
    <mergeCell ref="A217:G217"/>
    <mergeCell ref="A218:G218"/>
    <mergeCell ref="H218:I218"/>
    <mergeCell ref="A219:G219"/>
    <mergeCell ref="H219:I219"/>
    <mergeCell ref="A212:C212"/>
    <mergeCell ref="D212:I212"/>
    <mergeCell ref="A213:I214"/>
    <mergeCell ref="A215:I215"/>
    <mergeCell ref="A216:G216"/>
    <mergeCell ref="H216:I216"/>
    <mergeCell ref="H217:I217"/>
    <mergeCell ref="B81:H81"/>
    <mergeCell ref="B82:H82"/>
    <mergeCell ref="B83:G83"/>
    <mergeCell ref="B84:G84"/>
    <mergeCell ref="B85:G85"/>
    <mergeCell ref="B86:G86"/>
    <mergeCell ref="B87:H87"/>
    <mergeCell ref="B88:G88"/>
    <mergeCell ref="B89:G89"/>
    <mergeCell ref="B90:G90"/>
    <mergeCell ref="B91:H91"/>
    <mergeCell ref="B92:H92"/>
    <mergeCell ref="B93:H93"/>
    <mergeCell ref="B94:H94"/>
    <mergeCell ref="B95:H95"/>
    <mergeCell ref="A96:I96"/>
    <mergeCell ref="A97:I97"/>
    <mergeCell ref="A98:I98"/>
    <mergeCell ref="A99:I99"/>
    <mergeCell ref="B100:H100"/>
    <mergeCell ref="B101:H101"/>
    <mergeCell ref="B102:H102"/>
    <mergeCell ref="B103:H103"/>
    <mergeCell ref="A104:H104"/>
    <mergeCell ref="A105:I105"/>
    <mergeCell ref="A106:I106"/>
    <mergeCell ref="B107:H107"/>
    <mergeCell ref="B108:H108"/>
    <mergeCell ref="B109:H109"/>
    <mergeCell ref="B110:H110"/>
    <mergeCell ref="B111:H111"/>
    <mergeCell ref="B112:G112"/>
    <mergeCell ref="A113:H113"/>
    <mergeCell ref="A114:I114"/>
    <mergeCell ref="A115:I115"/>
    <mergeCell ref="A116:I116"/>
    <mergeCell ref="A117:I117"/>
    <mergeCell ref="A118:I118"/>
    <mergeCell ref="A120:I120"/>
    <mergeCell ref="A121:I121"/>
    <mergeCell ref="B122:H122"/>
    <mergeCell ref="B123:H123"/>
    <mergeCell ref="A191:D191"/>
    <mergeCell ref="A192:D192"/>
    <mergeCell ref="E192:F192"/>
    <mergeCell ref="H192:I192"/>
    <mergeCell ref="A193:D193"/>
    <mergeCell ref="E193:F193"/>
    <mergeCell ref="H193:I193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J26:P26"/>
    <mergeCell ref="Q26:X26"/>
    <mergeCell ref="Y26:AC26"/>
    <mergeCell ref="B45:H45"/>
    <mergeCell ref="B46:H46"/>
    <mergeCell ref="B47:G47"/>
    <mergeCell ref="B48:H48"/>
    <mergeCell ref="A49:H49"/>
    <mergeCell ref="A50:I50"/>
    <mergeCell ref="B51:H51"/>
    <mergeCell ref="A52:I52"/>
    <mergeCell ref="A53:H53"/>
    <mergeCell ref="A54:I54"/>
    <mergeCell ref="A55:I55"/>
    <mergeCell ref="A56:I56"/>
    <mergeCell ref="A57:I57"/>
    <mergeCell ref="A58:I58"/>
    <mergeCell ref="B59:H59"/>
    <mergeCell ref="B60:G60"/>
    <mergeCell ref="B61:G61"/>
    <mergeCell ref="A62:H62"/>
    <mergeCell ref="A63:I63"/>
    <mergeCell ref="A64:I64"/>
    <mergeCell ref="A65:I65"/>
    <mergeCell ref="A66:I66"/>
    <mergeCell ref="B67:G67"/>
    <mergeCell ref="B68:G68"/>
    <mergeCell ref="B69:G69"/>
    <mergeCell ref="B70:C70"/>
    <mergeCell ref="B71:G71"/>
    <mergeCell ref="B72:G72"/>
    <mergeCell ref="A18:E18"/>
    <mergeCell ref="F18:G18"/>
    <mergeCell ref="H18:I18"/>
    <mergeCell ref="A19:E19"/>
    <mergeCell ref="F19:G19"/>
    <mergeCell ref="H19:I19"/>
    <mergeCell ref="H20:I20"/>
    <mergeCell ref="A20:G20"/>
    <mergeCell ref="A21:I21"/>
    <mergeCell ref="A22:I22"/>
    <mergeCell ref="A23:I23"/>
    <mergeCell ref="A24:I24"/>
    <mergeCell ref="A25:I25"/>
    <mergeCell ref="A26:I26"/>
    <mergeCell ref="B27:G27"/>
    <mergeCell ref="H27:I27"/>
    <mergeCell ref="B28:G28"/>
    <mergeCell ref="H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A37:I37"/>
    <mergeCell ref="A38:I38"/>
    <mergeCell ref="A39:I39"/>
    <mergeCell ref="A40:I40"/>
    <mergeCell ref="B41:G41"/>
    <mergeCell ref="B42:H42"/>
    <mergeCell ref="B43:H43"/>
    <mergeCell ref="B44:H44"/>
    <mergeCell ref="B73:G73"/>
    <mergeCell ref="B74:G74"/>
    <mergeCell ref="B75:G75"/>
    <mergeCell ref="A76:G76"/>
    <mergeCell ref="A78:I78"/>
    <mergeCell ref="A79:I79"/>
    <mergeCell ref="A80:I80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B132:H132"/>
    <mergeCell ref="B133:H133"/>
    <mergeCell ref="A134:H134"/>
    <mergeCell ref="A135:I135"/>
    <mergeCell ref="A136:I136"/>
    <mergeCell ref="B137:H137"/>
    <mergeCell ref="A153:G153"/>
    <mergeCell ref="B154:G154"/>
    <mergeCell ref="A155:G155"/>
    <mergeCell ref="B156:G156"/>
    <mergeCell ref="A157:G157"/>
    <mergeCell ref="B158:G158"/>
    <mergeCell ref="B159:G159"/>
    <mergeCell ref="B160:G160"/>
    <mergeCell ref="B161:G161"/>
    <mergeCell ref="B162:G162"/>
    <mergeCell ref="B163:G163"/>
    <mergeCell ref="B164:G164"/>
    <mergeCell ref="B165:G165"/>
    <mergeCell ref="B166:G166"/>
    <mergeCell ref="A167:H167"/>
    <mergeCell ref="A168:I168"/>
    <mergeCell ref="A169:G169"/>
    <mergeCell ref="A170:B172"/>
    <mergeCell ref="C170:I170"/>
    <mergeCell ref="C171:I171"/>
    <mergeCell ref="C172:I172"/>
    <mergeCell ref="A173:I173"/>
    <mergeCell ref="A174:I174"/>
    <mergeCell ref="A175:I175"/>
    <mergeCell ref="A176:I176"/>
    <mergeCell ref="A177:H177"/>
    <mergeCell ref="B178:H178"/>
    <mergeCell ref="B179:H179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.0"/>
    <col customWidth="1" min="2" max="2" width="15.25"/>
    <col customWidth="1" min="3" max="3" width="11.25"/>
    <col customWidth="1" min="4" max="4" width="13.25"/>
    <col customWidth="1" min="5" max="5" width="11.13"/>
    <col customWidth="1" min="6" max="6" width="14.13"/>
    <col customWidth="1" min="7" max="7" width="11.25"/>
    <col customWidth="1" min="8" max="8" width="13.13"/>
    <col customWidth="1" min="9" max="9" width="11.25"/>
    <col customWidth="1" min="10" max="10" width="14.63"/>
    <col customWidth="1" min="11" max="11" width="10.75"/>
    <col customWidth="1" min="12" max="12" width="11.25"/>
    <col customWidth="1" min="13" max="13" width="7.38"/>
    <col customWidth="1" min="14" max="14" width="6.63"/>
    <col customWidth="1" min="15" max="31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32.25" customHeight="1">
      <c r="A2" s="249"/>
      <c r="B2" s="249" t="s">
        <v>463</v>
      </c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</row>
    <row r="3" ht="41.25" customHeight="1">
      <c r="A3" s="251"/>
      <c r="B3" s="251" t="s">
        <v>464</v>
      </c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</row>
    <row r="4" ht="15.75" customHeight="1">
      <c r="A4" s="219"/>
      <c r="B4" s="5" t="s">
        <v>2</v>
      </c>
      <c r="C4" s="6"/>
      <c r="D4" s="6"/>
      <c r="E4" s="6"/>
      <c r="F4" s="7"/>
      <c r="G4" s="252" t="s">
        <v>465</v>
      </c>
      <c r="H4" s="6"/>
      <c r="I4" s="6"/>
      <c r="J4" s="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5.75" customHeight="1">
      <c r="A5" s="219"/>
      <c r="B5" s="5" t="s">
        <v>4</v>
      </c>
      <c r="C5" s="6"/>
      <c r="D5" s="6"/>
      <c r="E5" s="6"/>
      <c r="F5" s="7"/>
      <c r="G5" s="252" t="s">
        <v>466</v>
      </c>
      <c r="H5" s="6"/>
      <c r="I5" s="6"/>
      <c r="J5" s="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4.25" customHeight="1">
      <c r="A6" s="219"/>
      <c r="B6" s="253" t="s">
        <v>467</v>
      </c>
      <c r="C6" s="6"/>
      <c r="D6" s="6"/>
      <c r="E6" s="6"/>
      <c r="F6" s="6"/>
      <c r="G6" s="6"/>
      <c r="H6" s="6"/>
      <c r="I6" s="6"/>
      <c r="J6" s="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20.25" customHeight="1">
      <c r="A7" s="178"/>
      <c r="B7" s="254" t="s">
        <v>7</v>
      </c>
      <c r="C7" s="6"/>
      <c r="D7" s="6"/>
      <c r="E7" s="6"/>
      <c r="F7" s="6"/>
      <c r="G7" s="6"/>
      <c r="H7" s="6"/>
      <c r="I7" s="6"/>
      <c r="J7" s="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5.75" customHeight="1">
      <c r="A8" s="30"/>
      <c r="B8" s="10" t="s">
        <v>8</v>
      </c>
      <c r="C8" s="5" t="s">
        <v>9</v>
      </c>
      <c r="D8" s="6"/>
      <c r="E8" s="6"/>
      <c r="F8" s="6"/>
      <c r="G8" s="6"/>
      <c r="H8" s="7"/>
      <c r="I8" s="252" t="s">
        <v>468</v>
      </c>
      <c r="J8" s="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5.75" customHeight="1">
      <c r="A9" s="30"/>
      <c r="B9" s="10" t="s">
        <v>10</v>
      </c>
      <c r="C9" s="5" t="s">
        <v>11</v>
      </c>
      <c r="D9" s="6"/>
      <c r="E9" s="6"/>
      <c r="F9" s="6"/>
      <c r="G9" s="6"/>
      <c r="H9" s="7"/>
      <c r="I9" s="8" t="s">
        <v>12</v>
      </c>
      <c r="J9" s="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19.5" customHeight="1">
      <c r="A10" s="30"/>
      <c r="B10" s="10" t="s">
        <v>13</v>
      </c>
      <c r="C10" s="5" t="s">
        <v>14</v>
      </c>
      <c r="D10" s="6"/>
      <c r="E10" s="6"/>
      <c r="F10" s="6"/>
      <c r="G10" s="6"/>
      <c r="H10" s="7"/>
      <c r="I10" s="252" t="s">
        <v>469</v>
      </c>
      <c r="J10" s="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18.0" customHeight="1">
      <c r="A11" s="30"/>
      <c r="B11" s="10" t="s">
        <v>16</v>
      </c>
      <c r="C11" s="253" t="s">
        <v>470</v>
      </c>
      <c r="D11" s="6"/>
      <c r="E11" s="6"/>
      <c r="F11" s="6"/>
      <c r="G11" s="6"/>
      <c r="H11" s="7"/>
      <c r="I11" s="8">
        <v>12.0</v>
      </c>
      <c r="J11" s="7"/>
      <c r="K11" s="1"/>
      <c r="L11" s="1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21.0" customHeight="1">
      <c r="A12" s="255"/>
      <c r="B12" s="13" t="s">
        <v>18</v>
      </c>
      <c r="C12" s="6"/>
      <c r="D12" s="6"/>
      <c r="E12" s="6"/>
      <c r="F12" s="6"/>
      <c r="G12" s="6"/>
      <c r="H12" s="6"/>
      <c r="I12" s="6"/>
      <c r="J12" s="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50.25" customHeight="1">
      <c r="A13" s="30"/>
      <c r="B13" s="256" t="s">
        <v>471</v>
      </c>
      <c r="C13" s="6"/>
      <c r="D13" s="6"/>
      <c r="E13" s="6"/>
      <c r="F13" s="15"/>
      <c r="G13" s="257" t="s">
        <v>20</v>
      </c>
      <c r="H13" s="7"/>
      <c r="I13" s="257" t="s">
        <v>21</v>
      </c>
      <c r="J13" s="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>
      <c r="A14" s="219"/>
      <c r="B14" s="5" t="s">
        <v>22</v>
      </c>
      <c r="C14" s="6"/>
      <c r="D14" s="6"/>
      <c r="E14" s="6"/>
      <c r="F14" s="7"/>
      <c r="G14" s="16" t="s">
        <v>23</v>
      </c>
      <c r="H14" s="7"/>
      <c r="I14" s="17" t="s">
        <v>24</v>
      </c>
      <c r="J14" s="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>
      <c r="A15" s="219"/>
      <c r="B15" s="5" t="s">
        <v>25</v>
      </c>
      <c r="C15" s="6"/>
      <c r="D15" s="6"/>
      <c r="E15" s="6"/>
      <c r="F15" s="7"/>
      <c r="G15" s="16" t="s">
        <v>23</v>
      </c>
      <c r="H15" s="7"/>
      <c r="I15" s="17" t="s">
        <v>24</v>
      </c>
      <c r="J15" s="7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>
      <c r="A16" s="219"/>
      <c r="B16" s="5" t="s">
        <v>26</v>
      </c>
      <c r="C16" s="6"/>
      <c r="D16" s="6"/>
      <c r="E16" s="6"/>
      <c r="F16" s="7"/>
      <c r="G16" s="16" t="s">
        <v>23</v>
      </c>
      <c r="H16" s="7"/>
      <c r="I16" s="17" t="s">
        <v>24</v>
      </c>
      <c r="J16" s="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>
      <c r="A17" s="219"/>
      <c r="B17" s="5" t="s">
        <v>27</v>
      </c>
      <c r="C17" s="6"/>
      <c r="D17" s="6"/>
      <c r="E17" s="6"/>
      <c r="F17" s="7"/>
      <c r="G17" s="16" t="s">
        <v>23</v>
      </c>
      <c r="H17" s="7"/>
      <c r="I17" s="17" t="s">
        <v>24</v>
      </c>
      <c r="J17" s="7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>
      <c r="A18" s="219"/>
      <c r="B18" s="5" t="s">
        <v>28</v>
      </c>
      <c r="C18" s="6"/>
      <c r="D18" s="6"/>
      <c r="E18" s="6"/>
      <c r="F18" s="7"/>
      <c r="G18" s="16" t="s">
        <v>23</v>
      </c>
      <c r="H18" s="7"/>
      <c r="I18" s="258">
        <v>1.0</v>
      </c>
      <c r="J18" s="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>
      <c r="A19" s="219"/>
      <c r="B19" s="5" t="s">
        <v>472</v>
      </c>
      <c r="C19" s="6"/>
      <c r="D19" s="6"/>
      <c r="E19" s="6"/>
      <c r="F19" s="7"/>
      <c r="G19" s="16" t="s">
        <v>23</v>
      </c>
      <c r="H19" s="7"/>
      <c r="I19" s="17" t="s">
        <v>24</v>
      </c>
      <c r="J19" s="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12.75" customHeight="1">
      <c r="A20" s="259"/>
      <c r="B20" s="260" t="s">
        <v>30</v>
      </c>
      <c r="C20" s="6"/>
      <c r="D20" s="6"/>
      <c r="E20" s="6"/>
      <c r="F20" s="6"/>
      <c r="G20" s="6"/>
      <c r="H20" s="7"/>
      <c r="I20" s="261">
        <f>SUM(I14:I19)</f>
        <v>1</v>
      </c>
      <c r="J20" s="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8.25" customHeight="1">
      <c r="A21" s="30"/>
      <c r="B21" s="262"/>
      <c r="C21" s="6"/>
      <c r="D21" s="6"/>
      <c r="E21" s="6"/>
      <c r="F21" s="6"/>
      <c r="G21" s="6"/>
      <c r="H21" s="6"/>
      <c r="I21" s="6"/>
      <c r="J21" s="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>
      <c r="A22" s="263"/>
      <c r="B22" s="264" t="s">
        <v>31</v>
      </c>
      <c r="C22" s="6"/>
      <c r="D22" s="6"/>
      <c r="E22" s="6"/>
      <c r="F22" s="6"/>
      <c r="G22" s="6"/>
      <c r="H22" s="6"/>
      <c r="I22" s="6"/>
      <c r="J22" s="7"/>
      <c r="K22" s="24"/>
      <c r="L22" s="25"/>
      <c r="M22" s="26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7.5" customHeight="1">
      <c r="A23" s="265"/>
      <c r="B23" s="262"/>
      <c r="C23" s="6"/>
      <c r="D23" s="6"/>
      <c r="E23" s="6"/>
      <c r="F23" s="6"/>
      <c r="G23" s="6"/>
      <c r="H23" s="6"/>
      <c r="I23" s="6"/>
      <c r="J23" s="7"/>
      <c r="K23" s="24"/>
      <c r="L23" s="25"/>
      <c r="M23" s="26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51.75" customHeight="1">
      <c r="A24" s="266"/>
      <c r="B24" s="28" t="s">
        <v>473</v>
      </c>
      <c r="C24" s="6"/>
      <c r="D24" s="6"/>
      <c r="E24" s="6"/>
      <c r="F24" s="6"/>
      <c r="G24" s="6"/>
      <c r="H24" s="6"/>
      <c r="I24" s="6"/>
      <c r="J24" s="7"/>
      <c r="K24" s="24"/>
      <c r="L24" s="25"/>
      <c r="M24" s="2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9.75" customHeight="1">
      <c r="A25" s="267"/>
      <c r="B25" s="262"/>
      <c r="C25" s="6"/>
      <c r="D25" s="6"/>
      <c r="E25" s="6"/>
      <c r="F25" s="6"/>
      <c r="G25" s="6"/>
      <c r="H25" s="6"/>
      <c r="I25" s="6"/>
      <c r="J25" s="7"/>
      <c r="K25" s="24"/>
      <c r="L25" s="25"/>
      <c r="M25" s="2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21.75" customHeight="1">
      <c r="A26" s="178"/>
      <c r="B26" s="254" t="s">
        <v>33</v>
      </c>
      <c r="C26" s="6"/>
      <c r="D26" s="6"/>
      <c r="E26" s="6"/>
      <c r="F26" s="6"/>
      <c r="G26" s="6"/>
      <c r="H26" s="6"/>
      <c r="I26" s="6"/>
      <c r="J26" s="7"/>
      <c r="K26" s="30"/>
      <c r="R26" s="30"/>
      <c r="Z26" s="30"/>
    </row>
    <row r="27" ht="27.0" customHeight="1">
      <c r="A27" s="30"/>
      <c r="B27" s="10">
        <v>1.0</v>
      </c>
      <c r="C27" s="5" t="s">
        <v>34</v>
      </c>
      <c r="D27" s="6"/>
      <c r="E27" s="6"/>
      <c r="F27" s="6"/>
      <c r="G27" s="6"/>
      <c r="H27" s="7"/>
      <c r="I27" s="268" t="s">
        <v>474</v>
      </c>
      <c r="J27" s="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19.5" customHeight="1">
      <c r="A28" s="269"/>
      <c r="B28" s="32">
        <v>2.0</v>
      </c>
      <c r="C28" s="33" t="s">
        <v>36</v>
      </c>
      <c r="D28" s="6"/>
      <c r="E28" s="6"/>
      <c r="F28" s="6"/>
      <c r="G28" s="6"/>
      <c r="H28" s="7"/>
      <c r="I28" s="270" t="s">
        <v>475</v>
      </c>
      <c r="J28" s="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5.75" customHeight="1">
      <c r="A29" s="30"/>
      <c r="B29" s="10">
        <v>3.0</v>
      </c>
      <c r="C29" s="5" t="s">
        <v>38</v>
      </c>
      <c r="D29" s="6"/>
      <c r="E29" s="6"/>
      <c r="F29" s="6"/>
      <c r="G29" s="6"/>
      <c r="H29" s="7"/>
      <c r="I29" s="271">
        <v>1667.6</v>
      </c>
      <c r="J29" s="7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15.75" customHeight="1">
      <c r="A30" s="30"/>
      <c r="B30" s="10">
        <v>4.0</v>
      </c>
      <c r="C30" s="5" t="s">
        <v>39</v>
      </c>
      <c r="D30" s="6"/>
      <c r="E30" s="6"/>
      <c r="F30" s="6"/>
      <c r="G30" s="6"/>
      <c r="H30" s="7"/>
      <c r="I30" s="272" t="s">
        <v>476</v>
      </c>
      <c r="J30" s="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15.75" customHeight="1">
      <c r="A31" s="30"/>
      <c r="B31" s="10">
        <v>5.0</v>
      </c>
      <c r="C31" s="5" t="s">
        <v>41</v>
      </c>
      <c r="D31" s="6"/>
      <c r="E31" s="6"/>
      <c r="F31" s="6"/>
      <c r="G31" s="6"/>
      <c r="H31" s="7"/>
      <c r="I31" s="37" t="s">
        <v>15</v>
      </c>
      <c r="J31" s="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27.0" customHeight="1">
      <c r="A32" s="273"/>
      <c r="B32" s="38">
        <v>6.0</v>
      </c>
      <c r="C32" s="39" t="s">
        <v>477</v>
      </c>
      <c r="D32" s="6"/>
      <c r="E32" s="6"/>
      <c r="F32" s="6"/>
      <c r="G32" s="6"/>
      <c r="H32" s="7"/>
      <c r="I32" s="40">
        <f>ROUND((I29/220),2)</f>
        <v>7.58</v>
      </c>
      <c r="J32" s="7"/>
    </row>
    <row r="33" ht="23.25" customHeight="1">
      <c r="A33" s="273"/>
      <c r="B33" s="38">
        <v>7.0</v>
      </c>
      <c r="C33" s="39" t="s">
        <v>478</v>
      </c>
      <c r="D33" s="6"/>
      <c r="E33" s="6"/>
      <c r="F33" s="6"/>
      <c r="G33" s="6"/>
      <c r="H33" s="7"/>
      <c r="I33" s="42">
        <f>TRUNC(I32*1.5,2)</f>
        <v>11.37</v>
      </c>
      <c r="J33" s="7"/>
    </row>
    <row r="34" ht="26.25" customHeight="1">
      <c r="A34" s="273"/>
      <c r="B34" s="38">
        <v>8.0</v>
      </c>
      <c r="C34" s="39" t="s">
        <v>479</v>
      </c>
      <c r="D34" s="6"/>
      <c r="E34" s="6"/>
      <c r="F34" s="6"/>
      <c r="G34" s="6"/>
      <c r="H34" s="7"/>
      <c r="I34" s="40">
        <f>ROUND(I32*0.2,2)</f>
        <v>1.52</v>
      </c>
      <c r="J34" s="7"/>
    </row>
    <row r="35" ht="16.5" customHeight="1">
      <c r="A35" s="273"/>
      <c r="B35" s="38">
        <v>9.0</v>
      </c>
      <c r="C35" s="39" t="s">
        <v>45</v>
      </c>
      <c r="D35" s="6"/>
      <c r="E35" s="6"/>
      <c r="F35" s="6"/>
      <c r="G35" s="6"/>
      <c r="H35" s="7"/>
      <c r="I35" s="40">
        <f>TRUNC(I32/6,2)</f>
        <v>1.26</v>
      </c>
      <c r="J35" s="7"/>
    </row>
    <row r="36" ht="15.75" customHeight="1">
      <c r="A36" s="273"/>
      <c r="B36" s="38">
        <v>10.0</v>
      </c>
      <c r="C36" s="44" t="s">
        <v>46</v>
      </c>
      <c r="D36" s="6"/>
      <c r="E36" s="6"/>
      <c r="F36" s="6"/>
      <c r="G36" s="6"/>
      <c r="H36" s="7"/>
      <c r="I36" s="274">
        <v>2.0</v>
      </c>
      <c r="J36" s="7"/>
    </row>
    <row r="37" ht="9.0" customHeight="1">
      <c r="A37" s="265"/>
      <c r="B37" s="262"/>
      <c r="C37" s="6"/>
      <c r="D37" s="6"/>
      <c r="E37" s="6"/>
      <c r="F37" s="6"/>
      <c r="G37" s="6"/>
      <c r="H37" s="6"/>
      <c r="I37" s="6"/>
      <c r="J37" s="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ht="21.75" customHeight="1">
      <c r="A38" s="275"/>
      <c r="B38" s="46" t="s">
        <v>47</v>
      </c>
      <c r="C38" s="6"/>
      <c r="D38" s="6"/>
      <c r="E38" s="6"/>
      <c r="F38" s="6"/>
      <c r="G38" s="6"/>
      <c r="H38" s="6"/>
      <c r="I38" s="6"/>
      <c r="J38" s="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ht="9.0" customHeight="1">
      <c r="A39" s="276"/>
      <c r="B39" s="262"/>
      <c r="C39" s="6"/>
      <c r="D39" s="6"/>
      <c r="E39" s="6"/>
      <c r="F39" s="6"/>
      <c r="G39" s="6"/>
      <c r="H39" s="6"/>
      <c r="I39" s="6"/>
      <c r="J39" s="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ht="20.25" customHeight="1">
      <c r="A40" s="277"/>
      <c r="B40" s="48" t="s">
        <v>48</v>
      </c>
      <c r="C40" s="6"/>
      <c r="D40" s="6"/>
      <c r="E40" s="6"/>
      <c r="F40" s="6"/>
      <c r="G40" s="6"/>
      <c r="H40" s="6"/>
      <c r="I40" s="6"/>
      <c r="J40" s="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ht="30.0" customHeight="1">
      <c r="A41" s="255"/>
      <c r="B41" s="278">
        <v>1.0</v>
      </c>
      <c r="C41" s="279" t="s">
        <v>49</v>
      </c>
      <c r="D41" s="6"/>
      <c r="E41" s="6"/>
      <c r="F41" s="6"/>
      <c r="G41" s="6"/>
      <c r="H41" s="7"/>
      <c r="I41" s="280" t="s">
        <v>50</v>
      </c>
      <c r="J41" s="278" t="s">
        <v>51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</row>
    <row r="42">
      <c r="A42" s="30"/>
      <c r="B42" s="10" t="s">
        <v>8</v>
      </c>
      <c r="C42" s="281" t="s">
        <v>480</v>
      </c>
      <c r="D42" s="64"/>
      <c r="E42" s="64"/>
      <c r="F42" s="64"/>
      <c r="G42" s="64"/>
      <c r="H42" s="64"/>
      <c r="I42" s="65"/>
      <c r="J42" s="53">
        <f>I29</f>
        <v>1667.6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>
      <c r="A43" s="30"/>
      <c r="B43" s="10" t="s">
        <v>10</v>
      </c>
      <c r="C43" s="281" t="s">
        <v>481</v>
      </c>
      <c r="D43" s="64"/>
      <c r="E43" s="64"/>
      <c r="F43" s="64"/>
      <c r="G43" s="64"/>
      <c r="H43" s="64"/>
      <c r="I43" s="65"/>
      <c r="J43" s="282">
        <v>0.0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>
      <c r="A44" s="30"/>
      <c r="B44" s="10" t="s">
        <v>13</v>
      </c>
      <c r="C44" s="281" t="s">
        <v>482</v>
      </c>
      <c r="D44" s="64"/>
      <c r="E44" s="64"/>
      <c r="F44" s="64"/>
      <c r="G44" s="64"/>
      <c r="H44" s="64"/>
      <c r="I44" s="65"/>
      <c r="J44" s="282">
        <v>0.0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>
      <c r="A45" s="30"/>
      <c r="B45" s="10" t="s">
        <v>16</v>
      </c>
      <c r="C45" s="281" t="s">
        <v>483</v>
      </c>
      <c r="D45" s="64"/>
      <c r="E45" s="64"/>
      <c r="F45" s="64"/>
      <c r="G45" s="64"/>
      <c r="H45" s="64"/>
      <c r="I45" s="65"/>
      <c r="J45" s="282">
        <v>0.0</v>
      </c>
      <c r="K45" s="1"/>
      <c r="L45" s="1">
        <f>J45/2</f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>
      <c r="A46" s="30"/>
      <c r="B46" s="10" t="s">
        <v>56</v>
      </c>
      <c r="C46" s="281" t="s">
        <v>484</v>
      </c>
      <c r="D46" s="64"/>
      <c r="E46" s="64"/>
      <c r="F46" s="64"/>
      <c r="G46" s="64"/>
      <c r="H46" s="64"/>
      <c r="I46" s="283">
        <v>0.0</v>
      </c>
      <c r="J46" s="53">
        <f>ROUND(SUM(J43:J45)*0.2,2)</f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>
      <c r="A47" s="30"/>
      <c r="B47" s="10" t="s">
        <v>58</v>
      </c>
      <c r="C47" s="281" t="s">
        <v>485</v>
      </c>
      <c r="D47" s="64"/>
      <c r="E47" s="64"/>
      <c r="F47" s="64"/>
      <c r="G47" s="64"/>
      <c r="H47" s="64"/>
      <c r="I47" s="283">
        <v>0.0</v>
      </c>
      <c r="J47" s="53">
        <f>ROUND(I47*SUM(J42:J46),2)</f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>
      <c r="A48" s="30"/>
      <c r="B48" s="10" t="s">
        <v>60</v>
      </c>
      <c r="C48" s="284" t="s">
        <v>486</v>
      </c>
      <c r="D48" s="6"/>
      <c r="E48" s="6"/>
      <c r="F48" s="6"/>
      <c r="G48" s="6"/>
      <c r="H48" s="7"/>
      <c r="I48" s="285"/>
      <c r="J48" s="55" t="s">
        <v>24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>
      <c r="A49" s="178"/>
      <c r="B49" s="286" t="s">
        <v>487</v>
      </c>
      <c r="C49" s="6"/>
      <c r="D49" s="6"/>
      <c r="E49" s="6"/>
      <c r="F49" s="6"/>
      <c r="G49" s="6"/>
      <c r="H49" s="6"/>
      <c r="I49" s="7"/>
      <c r="J49" s="287">
        <f>SUM(J42:J48)</f>
        <v>1667.6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9.75" customHeight="1">
      <c r="A50" s="288"/>
      <c r="B50" s="289"/>
      <c r="C50" s="64"/>
      <c r="D50" s="64"/>
      <c r="E50" s="64"/>
      <c r="F50" s="64"/>
      <c r="G50" s="64"/>
      <c r="H50" s="64"/>
      <c r="I50" s="64"/>
      <c r="J50" s="65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>
      <c r="A51" s="30"/>
      <c r="B51" s="62" t="s">
        <v>63</v>
      </c>
      <c r="C51" s="290" t="s">
        <v>488</v>
      </c>
      <c r="D51" s="64"/>
      <c r="E51" s="64"/>
      <c r="F51" s="64"/>
      <c r="G51" s="64"/>
      <c r="H51" s="64"/>
      <c r="I51" s="65"/>
      <c r="J51" s="291">
        <v>0.0</v>
      </c>
      <c r="K51" s="1"/>
      <c r="L51" s="1"/>
      <c r="M51" s="5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ht="11.25" customHeight="1">
      <c r="A52" s="30"/>
      <c r="B52" s="262"/>
      <c r="C52" s="6"/>
      <c r="D52" s="6"/>
      <c r="E52" s="6"/>
      <c r="F52" s="6"/>
      <c r="G52" s="6"/>
      <c r="H52" s="6"/>
      <c r="I52" s="6"/>
      <c r="J52" s="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>
      <c r="A53" s="292"/>
      <c r="B53" s="286" t="s">
        <v>489</v>
      </c>
      <c r="C53" s="6"/>
      <c r="D53" s="6"/>
      <c r="E53" s="6"/>
      <c r="F53" s="6"/>
      <c r="G53" s="6"/>
      <c r="H53" s="6"/>
      <c r="I53" s="7"/>
      <c r="J53" s="293">
        <f>J49+J51</f>
        <v>1667.6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9.0" customHeight="1">
      <c r="A54" s="288"/>
      <c r="B54" s="262"/>
      <c r="C54" s="6"/>
      <c r="D54" s="6"/>
      <c r="E54" s="6"/>
      <c r="F54" s="6"/>
      <c r="G54" s="6"/>
      <c r="H54" s="6"/>
      <c r="I54" s="6"/>
      <c r="J54" s="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17.25" hidden="1" customHeight="1">
      <c r="A55" s="294"/>
      <c r="B55" s="69" t="s">
        <v>66</v>
      </c>
      <c r="C55" s="6"/>
      <c r="D55" s="6"/>
      <c r="E55" s="6"/>
      <c r="F55" s="6"/>
      <c r="G55" s="6"/>
      <c r="H55" s="6"/>
      <c r="I55" s="6"/>
      <c r="J55" s="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8.25" hidden="1" customHeight="1">
      <c r="A56" s="295"/>
      <c r="B56" s="262"/>
      <c r="C56" s="6"/>
      <c r="D56" s="6"/>
      <c r="E56" s="6"/>
      <c r="F56" s="6"/>
      <c r="G56" s="6"/>
      <c r="H56" s="6"/>
      <c r="I56" s="6"/>
      <c r="J56" s="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27.0" customHeight="1">
      <c r="A57" s="296"/>
      <c r="B57" s="70" t="s">
        <v>67</v>
      </c>
      <c r="C57" s="6"/>
      <c r="D57" s="6"/>
      <c r="E57" s="6"/>
      <c r="F57" s="6"/>
      <c r="G57" s="6"/>
      <c r="H57" s="6"/>
      <c r="I57" s="6"/>
      <c r="J57" s="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27.0" customHeight="1">
      <c r="A58" s="297"/>
      <c r="B58" s="298" t="s">
        <v>490</v>
      </c>
      <c r="C58" s="6"/>
      <c r="D58" s="6"/>
      <c r="E58" s="6"/>
      <c r="F58" s="6"/>
      <c r="G58" s="6"/>
      <c r="H58" s="6"/>
      <c r="I58" s="6"/>
      <c r="J58" s="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22.5" customHeight="1">
      <c r="A59" s="299"/>
      <c r="B59" s="72" t="s">
        <v>69</v>
      </c>
      <c r="C59" s="300" t="s">
        <v>491</v>
      </c>
      <c r="D59" s="6"/>
      <c r="E59" s="6"/>
      <c r="F59" s="6"/>
      <c r="G59" s="6"/>
      <c r="H59" s="6"/>
      <c r="I59" s="7"/>
      <c r="J59" s="74" t="s">
        <v>71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>
      <c r="A60" s="299"/>
      <c r="B60" s="72" t="s">
        <v>8</v>
      </c>
      <c r="C60" s="301" t="s">
        <v>492</v>
      </c>
      <c r="D60" s="6"/>
      <c r="E60" s="6"/>
      <c r="F60" s="6"/>
      <c r="G60" s="6"/>
      <c r="H60" s="7"/>
      <c r="I60" s="239">
        <v>0.0833</v>
      </c>
      <c r="J60" s="240">
        <f>ROUND(J49*I60,2)</f>
        <v>138.91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>
      <c r="A61" s="299"/>
      <c r="B61" s="72" t="s">
        <v>10</v>
      </c>
      <c r="C61" s="302" t="s">
        <v>493</v>
      </c>
      <c r="D61" s="6"/>
      <c r="E61" s="6"/>
      <c r="F61" s="6"/>
      <c r="G61" s="6"/>
      <c r="H61" s="7"/>
      <c r="I61" s="303">
        <v>0.03025</v>
      </c>
      <c r="J61" s="240">
        <f>ROUND(J49*I61,2)</f>
        <v>50.44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15.75" customHeight="1">
      <c r="A62" s="304"/>
      <c r="B62" s="305" t="s">
        <v>74</v>
      </c>
      <c r="C62" s="6"/>
      <c r="D62" s="6"/>
      <c r="E62" s="6"/>
      <c r="F62" s="6"/>
      <c r="G62" s="6"/>
      <c r="H62" s="6"/>
      <c r="I62" s="7"/>
      <c r="J62" s="306">
        <f>SUM(J60+J61)</f>
        <v>189.35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22.5" hidden="1" customHeight="1">
      <c r="A63" s="307"/>
      <c r="B63" s="242" t="s">
        <v>494</v>
      </c>
      <c r="C63" s="6"/>
      <c r="D63" s="6"/>
      <c r="E63" s="6"/>
      <c r="F63" s="6"/>
      <c r="G63" s="6"/>
      <c r="H63" s="6"/>
      <c r="I63" s="6"/>
      <c r="J63" s="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>
      <c r="A64" s="275"/>
      <c r="B64" s="308" t="s">
        <v>495</v>
      </c>
      <c r="C64" s="6"/>
      <c r="D64" s="6"/>
      <c r="E64" s="6"/>
      <c r="F64" s="6"/>
      <c r="G64" s="6"/>
      <c r="H64" s="6"/>
      <c r="I64" s="6"/>
      <c r="J64" s="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7.5" customHeight="1">
      <c r="A65" s="275"/>
      <c r="B65" s="262"/>
      <c r="C65" s="6"/>
      <c r="D65" s="6"/>
      <c r="E65" s="6"/>
      <c r="F65" s="6"/>
      <c r="G65" s="6"/>
      <c r="H65" s="6"/>
      <c r="I65" s="6"/>
      <c r="J65" s="7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47.25" customHeight="1">
      <c r="A66" s="309"/>
      <c r="B66" s="82" t="s">
        <v>496</v>
      </c>
      <c r="C66" s="6"/>
      <c r="D66" s="6"/>
      <c r="E66" s="6"/>
      <c r="F66" s="6"/>
      <c r="G66" s="6"/>
      <c r="H66" s="6"/>
      <c r="I66" s="6"/>
      <c r="J66" s="7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27.0" customHeight="1">
      <c r="A67" s="299"/>
      <c r="B67" s="310" t="s">
        <v>77</v>
      </c>
      <c r="C67" s="311" t="s">
        <v>78</v>
      </c>
      <c r="D67" s="6"/>
      <c r="E67" s="6"/>
      <c r="F67" s="6"/>
      <c r="G67" s="6"/>
      <c r="H67" s="7"/>
      <c r="I67" s="312" t="s">
        <v>50</v>
      </c>
      <c r="J67" s="313" t="s">
        <v>79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18.75" customHeight="1">
      <c r="A68" s="265"/>
      <c r="B68" s="87" t="s">
        <v>8</v>
      </c>
      <c r="C68" s="5" t="s">
        <v>80</v>
      </c>
      <c r="D68" s="6"/>
      <c r="E68" s="6"/>
      <c r="F68" s="6"/>
      <c r="G68" s="6"/>
      <c r="H68" s="7"/>
      <c r="I68" s="88">
        <v>0.2</v>
      </c>
      <c r="J68" s="89">
        <f t="shared" ref="J68:J75" si="1">ROUND(($J$49+$J$62+$J$51)*I68,2)</f>
        <v>371.39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18.75" customHeight="1">
      <c r="A69" s="265"/>
      <c r="B69" s="87" t="s">
        <v>10</v>
      </c>
      <c r="C69" s="5" t="s">
        <v>81</v>
      </c>
      <c r="D69" s="6"/>
      <c r="E69" s="6"/>
      <c r="F69" s="6"/>
      <c r="G69" s="6"/>
      <c r="H69" s="7"/>
      <c r="I69" s="88">
        <v>0.025</v>
      </c>
      <c r="J69" s="89">
        <f t="shared" si="1"/>
        <v>46.42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56.25" customHeight="1">
      <c r="A70" s="265"/>
      <c r="B70" s="87" t="s">
        <v>13</v>
      </c>
      <c r="C70" s="82" t="s">
        <v>497</v>
      </c>
      <c r="D70" s="7"/>
      <c r="E70" s="90" t="s">
        <v>83</v>
      </c>
      <c r="F70" s="91">
        <v>0.03</v>
      </c>
      <c r="G70" s="90" t="s">
        <v>84</v>
      </c>
      <c r="H70" s="92">
        <v>1.0</v>
      </c>
      <c r="I70" s="93">
        <f>ROUND((F70*H70),6)</f>
        <v>0.03</v>
      </c>
      <c r="J70" s="89">
        <f t="shared" si="1"/>
        <v>55.71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15.75" customHeight="1">
      <c r="A71" s="265"/>
      <c r="B71" s="87" t="s">
        <v>16</v>
      </c>
      <c r="C71" s="5" t="s">
        <v>85</v>
      </c>
      <c r="D71" s="6"/>
      <c r="E71" s="6"/>
      <c r="F71" s="6"/>
      <c r="G71" s="6"/>
      <c r="H71" s="7"/>
      <c r="I71" s="88">
        <v>0.015</v>
      </c>
      <c r="J71" s="89">
        <f t="shared" si="1"/>
        <v>27.85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15.75" customHeight="1">
      <c r="A72" s="265"/>
      <c r="B72" s="87" t="s">
        <v>56</v>
      </c>
      <c r="C72" s="5" t="s">
        <v>86</v>
      </c>
      <c r="D72" s="6"/>
      <c r="E72" s="6"/>
      <c r="F72" s="6"/>
      <c r="G72" s="6"/>
      <c r="H72" s="7"/>
      <c r="I72" s="88">
        <v>0.01</v>
      </c>
      <c r="J72" s="89">
        <f t="shared" si="1"/>
        <v>18.57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15.75" customHeight="1">
      <c r="A73" s="265"/>
      <c r="B73" s="87" t="s">
        <v>58</v>
      </c>
      <c r="C73" s="5" t="s">
        <v>87</v>
      </c>
      <c r="D73" s="6"/>
      <c r="E73" s="6"/>
      <c r="F73" s="6"/>
      <c r="G73" s="6"/>
      <c r="H73" s="7"/>
      <c r="I73" s="88">
        <v>0.006</v>
      </c>
      <c r="J73" s="89">
        <f t="shared" si="1"/>
        <v>11.14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15.75" customHeight="1">
      <c r="A74" s="265"/>
      <c r="B74" s="87" t="s">
        <v>60</v>
      </c>
      <c r="C74" s="5" t="s">
        <v>88</v>
      </c>
      <c r="D74" s="6"/>
      <c r="E74" s="6"/>
      <c r="F74" s="6"/>
      <c r="G74" s="6"/>
      <c r="H74" s="7"/>
      <c r="I74" s="88">
        <v>0.002</v>
      </c>
      <c r="J74" s="89">
        <f t="shared" si="1"/>
        <v>3.71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15.75" customHeight="1">
      <c r="A75" s="265"/>
      <c r="B75" s="87" t="s">
        <v>63</v>
      </c>
      <c r="C75" s="5" t="s">
        <v>498</v>
      </c>
      <c r="D75" s="6"/>
      <c r="E75" s="6"/>
      <c r="F75" s="6"/>
      <c r="G75" s="6"/>
      <c r="H75" s="7"/>
      <c r="I75" s="88">
        <v>0.08</v>
      </c>
      <c r="J75" s="89">
        <f t="shared" si="1"/>
        <v>148.56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15.75" customHeight="1">
      <c r="A76" s="314"/>
      <c r="B76" s="315" t="s">
        <v>74</v>
      </c>
      <c r="C76" s="6"/>
      <c r="D76" s="6"/>
      <c r="E76" s="6"/>
      <c r="F76" s="6"/>
      <c r="G76" s="6"/>
      <c r="H76" s="7"/>
      <c r="I76" s="316">
        <f t="shared" ref="I76:J76" si="2">SUM(I68:I75)</f>
        <v>0.368</v>
      </c>
      <c r="J76" s="306">
        <f t="shared" si="2"/>
        <v>683.35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8.25" customHeight="1">
      <c r="A77" s="314"/>
      <c r="B77" s="262"/>
      <c r="C77" s="6"/>
      <c r="D77" s="6"/>
      <c r="E77" s="6"/>
      <c r="F77" s="6"/>
      <c r="G77" s="6"/>
      <c r="H77" s="6"/>
      <c r="I77" s="6"/>
      <c r="J77" s="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35.25" customHeight="1">
      <c r="A78" s="275"/>
      <c r="B78" s="46" t="s">
        <v>90</v>
      </c>
      <c r="C78" s="6"/>
      <c r="D78" s="6"/>
      <c r="E78" s="6"/>
      <c r="F78" s="6"/>
      <c r="G78" s="6"/>
      <c r="H78" s="6"/>
      <c r="I78" s="6"/>
      <c r="J78" s="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ht="9.75" customHeight="1">
      <c r="A79" s="265"/>
      <c r="B79" s="262"/>
      <c r="C79" s="6"/>
      <c r="D79" s="6"/>
      <c r="E79" s="6"/>
      <c r="F79" s="6"/>
      <c r="G79" s="6"/>
      <c r="H79" s="6"/>
      <c r="I79" s="6"/>
      <c r="J79" s="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20.25" customHeight="1">
      <c r="A80" s="297"/>
      <c r="B80" s="101" t="s">
        <v>91</v>
      </c>
      <c r="C80" s="6"/>
      <c r="D80" s="6"/>
      <c r="E80" s="6"/>
      <c r="F80" s="6"/>
      <c r="G80" s="6"/>
      <c r="H80" s="6"/>
      <c r="I80" s="6"/>
      <c r="J80" s="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27.0" customHeight="1">
      <c r="A81" s="317"/>
      <c r="B81" s="318" t="s">
        <v>92</v>
      </c>
      <c r="C81" s="279" t="s">
        <v>93</v>
      </c>
      <c r="D81" s="6"/>
      <c r="E81" s="6"/>
      <c r="F81" s="6"/>
      <c r="G81" s="6"/>
      <c r="H81" s="6"/>
      <c r="I81" s="7"/>
      <c r="J81" s="313" t="s">
        <v>71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25.5" customHeight="1">
      <c r="A82" s="265"/>
      <c r="B82" s="103" t="s">
        <v>8</v>
      </c>
      <c r="C82" s="253" t="s">
        <v>499</v>
      </c>
      <c r="D82" s="6"/>
      <c r="E82" s="6"/>
      <c r="F82" s="6"/>
      <c r="G82" s="6"/>
      <c r="H82" s="6"/>
      <c r="I82" s="6"/>
      <c r="J82" s="89">
        <f>IF(ROUND((I83*I85*I84)-(J42*I86),2)&lt;0,0,ROUND((I83*I85*I84)-(J42*I86),2))</f>
        <v>133.14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>
      <c r="A83" s="265"/>
      <c r="B83" s="103"/>
      <c r="C83" s="319" t="s">
        <v>500</v>
      </c>
      <c r="D83" s="6"/>
      <c r="E83" s="6"/>
      <c r="F83" s="6"/>
      <c r="G83" s="6"/>
      <c r="H83" s="6"/>
      <c r="I83" s="320">
        <v>5.3</v>
      </c>
      <c r="J83" s="55" t="s">
        <v>24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>
      <c r="A84" s="265"/>
      <c r="B84" s="103"/>
      <c r="C84" s="321" t="s">
        <v>501</v>
      </c>
      <c r="D84" s="6"/>
      <c r="E84" s="6"/>
      <c r="F84" s="6"/>
      <c r="G84" s="6"/>
      <c r="H84" s="7"/>
      <c r="I84" s="105">
        <v>2.0</v>
      </c>
      <c r="J84" s="55" t="s">
        <v>24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>
      <c r="A85" s="265"/>
      <c r="B85" s="103"/>
      <c r="C85" s="321" t="s">
        <v>97</v>
      </c>
      <c r="D85" s="6"/>
      <c r="E85" s="6"/>
      <c r="F85" s="6"/>
      <c r="G85" s="6"/>
      <c r="H85" s="7"/>
      <c r="I85" s="322">
        <v>22.0</v>
      </c>
      <c r="J85" s="55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>
      <c r="A86" s="265"/>
      <c r="B86" s="103"/>
      <c r="C86" s="319" t="s">
        <v>502</v>
      </c>
      <c r="D86" s="6"/>
      <c r="E86" s="6"/>
      <c r="F86" s="6"/>
      <c r="G86" s="6"/>
      <c r="H86" s="7"/>
      <c r="I86" s="107">
        <v>0.06</v>
      </c>
      <c r="J86" s="55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ht="27.75" customHeight="1">
      <c r="A87" s="265"/>
      <c r="B87" s="103" t="s">
        <v>10</v>
      </c>
      <c r="C87" s="253" t="s">
        <v>503</v>
      </c>
      <c r="D87" s="6"/>
      <c r="E87" s="6"/>
      <c r="F87" s="6"/>
      <c r="G87" s="6"/>
      <c r="H87" s="6"/>
      <c r="I87" s="6"/>
      <c r="J87" s="89">
        <f>ROUND(I89*I88*(1-I90),2)*1+ROUND(21.726*6*(1-I90),2)*0</f>
        <v>528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ht="15.75" customHeight="1">
      <c r="A88" s="265"/>
      <c r="B88" s="103"/>
      <c r="C88" s="321" t="s">
        <v>504</v>
      </c>
      <c r="D88" s="6"/>
      <c r="E88" s="6"/>
      <c r="F88" s="6"/>
      <c r="G88" s="6"/>
      <c r="H88" s="6"/>
      <c r="I88" s="104">
        <v>30.0</v>
      </c>
      <c r="J88" s="55" t="s">
        <v>24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ht="15.75" customHeight="1">
      <c r="A89" s="265"/>
      <c r="B89" s="103"/>
      <c r="C89" s="321" t="s">
        <v>505</v>
      </c>
      <c r="D89" s="6"/>
      <c r="E89" s="6"/>
      <c r="F89" s="6"/>
      <c r="G89" s="6"/>
      <c r="H89" s="6"/>
      <c r="I89" s="322">
        <v>22.0</v>
      </c>
      <c r="J89" s="55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22.5" customHeight="1">
      <c r="A90" s="265"/>
      <c r="B90" s="103"/>
      <c r="C90" s="319" t="s">
        <v>506</v>
      </c>
      <c r="D90" s="6"/>
      <c r="E90" s="6"/>
      <c r="F90" s="6"/>
      <c r="G90" s="6"/>
      <c r="H90" s="7"/>
      <c r="I90" s="107">
        <v>0.2</v>
      </c>
      <c r="J90" s="55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15.75" customHeight="1">
      <c r="A91" s="265"/>
      <c r="B91" s="103" t="s">
        <v>13</v>
      </c>
      <c r="C91" s="5" t="s">
        <v>103</v>
      </c>
      <c r="D91" s="6"/>
      <c r="E91" s="6"/>
      <c r="F91" s="6"/>
      <c r="G91" s="6"/>
      <c r="H91" s="6"/>
      <c r="I91" s="6"/>
      <c r="J91" s="89">
        <v>0.0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>
      <c r="A92" s="265"/>
      <c r="B92" s="103" t="s">
        <v>16</v>
      </c>
      <c r="C92" s="253" t="s">
        <v>507</v>
      </c>
      <c r="D92" s="6"/>
      <c r="E92" s="6"/>
      <c r="F92" s="6"/>
      <c r="G92" s="6"/>
      <c r="H92" s="6"/>
      <c r="I92" s="6"/>
      <c r="J92" s="89">
        <f>ROUND(J53*26*0.00031,2)</f>
        <v>13.44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>
      <c r="A93" s="265"/>
      <c r="B93" s="103" t="s">
        <v>56</v>
      </c>
      <c r="C93" s="253" t="s">
        <v>508</v>
      </c>
      <c r="D93" s="6"/>
      <c r="E93" s="6"/>
      <c r="F93" s="6"/>
      <c r="G93" s="6"/>
      <c r="H93" s="6"/>
      <c r="I93" s="7"/>
      <c r="J93" s="89">
        <f>ROUND(($J$42*0.0052066)/12,2)</f>
        <v>0.72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15.75" customHeight="1">
      <c r="A94" s="265"/>
      <c r="B94" s="103" t="s">
        <v>58</v>
      </c>
      <c r="C94" s="108" t="s">
        <v>106</v>
      </c>
      <c r="D94" s="6"/>
      <c r="E94" s="6"/>
      <c r="F94" s="6"/>
      <c r="G94" s="6"/>
      <c r="H94" s="6"/>
      <c r="I94" s="6"/>
      <c r="J94" s="109">
        <v>0.0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8.0" customHeight="1">
      <c r="A95" s="265"/>
      <c r="B95" s="323"/>
      <c r="C95" s="315" t="s">
        <v>74</v>
      </c>
      <c r="D95" s="6"/>
      <c r="E95" s="6"/>
      <c r="F95" s="6"/>
      <c r="G95" s="6"/>
      <c r="H95" s="6"/>
      <c r="I95" s="15"/>
      <c r="J95" s="306">
        <f>SUM(J82:J94)</f>
        <v>675.3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9.0" customHeight="1">
      <c r="A96" s="265"/>
      <c r="B96" s="262"/>
      <c r="C96" s="6"/>
      <c r="D96" s="6"/>
      <c r="E96" s="6"/>
      <c r="F96" s="6"/>
      <c r="G96" s="6"/>
      <c r="H96" s="6"/>
      <c r="I96" s="6"/>
      <c r="J96" s="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32.25" customHeight="1">
      <c r="A97" s="275"/>
      <c r="B97" s="46" t="s">
        <v>107</v>
      </c>
      <c r="C97" s="6"/>
      <c r="D97" s="6"/>
      <c r="E97" s="6"/>
      <c r="F97" s="6"/>
      <c r="G97" s="6"/>
      <c r="H97" s="6"/>
      <c r="I97" s="6"/>
      <c r="J97" s="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8.25" customHeight="1">
      <c r="A98" s="30"/>
      <c r="B98" s="262"/>
      <c r="C98" s="6"/>
      <c r="D98" s="6"/>
      <c r="E98" s="6"/>
      <c r="F98" s="6"/>
      <c r="G98" s="6"/>
      <c r="H98" s="6"/>
      <c r="I98" s="6"/>
      <c r="J98" s="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7.25" customHeight="1">
      <c r="A99" s="324"/>
      <c r="B99" s="111" t="s">
        <v>108</v>
      </c>
      <c r="C99" s="6"/>
      <c r="D99" s="6"/>
      <c r="E99" s="6"/>
      <c r="F99" s="6"/>
      <c r="G99" s="6"/>
      <c r="H99" s="6"/>
      <c r="I99" s="6"/>
      <c r="J99" s="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15.75" customHeight="1">
      <c r="A100" s="325"/>
      <c r="B100" s="326">
        <v>2.0</v>
      </c>
      <c r="C100" s="311" t="s">
        <v>109</v>
      </c>
      <c r="D100" s="6"/>
      <c r="E100" s="6"/>
      <c r="F100" s="6"/>
      <c r="G100" s="6"/>
      <c r="H100" s="6"/>
      <c r="I100" s="7"/>
      <c r="J100" s="326" t="s">
        <v>71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4.25" customHeight="1">
      <c r="A101" s="269"/>
      <c r="B101" s="32" t="s">
        <v>69</v>
      </c>
      <c r="C101" s="301" t="s">
        <v>491</v>
      </c>
      <c r="D101" s="6"/>
      <c r="E101" s="6"/>
      <c r="F101" s="6"/>
      <c r="G101" s="6"/>
      <c r="H101" s="6"/>
      <c r="I101" s="7"/>
      <c r="J101" s="113">
        <f>J62</f>
        <v>189.35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4.25" customHeight="1">
      <c r="A102" s="269"/>
      <c r="B102" s="32" t="s">
        <v>77</v>
      </c>
      <c r="C102" s="33" t="s">
        <v>78</v>
      </c>
      <c r="D102" s="6"/>
      <c r="E102" s="6"/>
      <c r="F102" s="6"/>
      <c r="G102" s="6"/>
      <c r="H102" s="6"/>
      <c r="I102" s="7"/>
      <c r="J102" s="113">
        <f>J76</f>
        <v>683.35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4.25" customHeight="1">
      <c r="A103" s="269"/>
      <c r="B103" s="32" t="s">
        <v>92</v>
      </c>
      <c r="C103" s="33" t="s">
        <v>93</v>
      </c>
      <c r="D103" s="6"/>
      <c r="E103" s="6"/>
      <c r="F103" s="6"/>
      <c r="G103" s="6"/>
      <c r="H103" s="6"/>
      <c r="I103" s="7"/>
      <c r="J103" s="113">
        <f>J95</f>
        <v>675.3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4.25" customHeight="1">
      <c r="A104" s="295"/>
      <c r="B104" s="327" t="s">
        <v>74</v>
      </c>
      <c r="C104" s="6"/>
      <c r="D104" s="6"/>
      <c r="E104" s="6"/>
      <c r="F104" s="6"/>
      <c r="G104" s="6"/>
      <c r="H104" s="6"/>
      <c r="I104" s="7"/>
      <c r="J104" s="328">
        <f>SUM(J101+J102+J103)</f>
        <v>1548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8.25" customHeight="1">
      <c r="A105" s="329"/>
      <c r="B105" s="262"/>
      <c r="C105" s="6"/>
      <c r="D105" s="6"/>
      <c r="E105" s="6"/>
      <c r="F105" s="6"/>
      <c r="G105" s="6"/>
      <c r="H105" s="6"/>
      <c r="I105" s="6"/>
      <c r="J105" s="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20.25" customHeight="1">
      <c r="A106" s="330"/>
      <c r="B106" s="117" t="s">
        <v>111</v>
      </c>
      <c r="C106" s="6"/>
      <c r="D106" s="6"/>
      <c r="E106" s="6"/>
      <c r="F106" s="6"/>
      <c r="G106" s="6"/>
      <c r="H106" s="6"/>
      <c r="I106" s="6"/>
      <c r="J106" s="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5.0" customHeight="1">
      <c r="A107" s="317"/>
      <c r="B107" s="318">
        <v>3.0</v>
      </c>
      <c r="C107" s="331" t="s">
        <v>112</v>
      </c>
      <c r="D107" s="6"/>
      <c r="E107" s="6"/>
      <c r="F107" s="6"/>
      <c r="G107" s="6"/>
      <c r="H107" s="6"/>
      <c r="I107" s="7"/>
      <c r="J107" s="318" t="s">
        <v>71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46.5" customHeight="1">
      <c r="A108" s="265"/>
      <c r="B108" s="103" t="s">
        <v>8</v>
      </c>
      <c r="C108" s="253" t="s">
        <v>509</v>
      </c>
      <c r="D108" s="6"/>
      <c r="E108" s="6"/>
      <c r="F108" s="6"/>
      <c r="G108" s="6"/>
      <c r="H108" s="6"/>
      <c r="I108" s="7"/>
      <c r="J108" s="89">
        <f>ROUND(((J49/12)+($J$60/12)+(J49*0.121/12))*(30/30)*0.05,2)</f>
        <v>8.37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4.25" customHeight="1">
      <c r="A109" s="265"/>
      <c r="B109" s="103" t="s">
        <v>10</v>
      </c>
      <c r="C109" s="108" t="s">
        <v>114</v>
      </c>
      <c r="D109" s="6"/>
      <c r="E109" s="6"/>
      <c r="F109" s="6"/>
      <c r="G109" s="6"/>
      <c r="H109" s="6"/>
      <c r="I109" s="7"/>
      <c r="J109" s="89">
        <f>ROUND($I$75*J108,2)</f>
        <v>0.67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>
      <c r="A110" s="265"/>
      <c r="B110" s="103" t="s">
        <v>13</v>
      </c>
      <c r="C110" s="253" t="s">
        <v>510</v>
      </c>
      <c r="D110" s="6"/>
      <c r="E110" s="6"/>
      <c r="F110" s="6"/>
      <c r="G110" s="6"/>
      <c r="H110" s="6"/>
      <c r="I110" s="7"/>
      <c r="J110" s="89">
        <f>ROUND(((7/30)/$I$11)*J49*1,2)</f>
        <v>32.43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19.5" customHeight="1">
      <c r="A111" s="265"/>
      <c r="B111" s="103" t="s">
        <v>16</v>
      </c>
      <c r="C111" s="108" t="s">
        <v>117</v>
      </c>
      <c r="D111" s="6"/>
      <c r="E111" s="6"/>
      <c r="F111" s="6"/>
      <c r="G111" s="6"/>
      <c r="H111" s="6"/>
      <c r="I111" s="7"/>
      <c r="J111" s="89">
        <f>ROUND($I$76*J110,2)</f>
        <v>11.93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36.75" customHeight="1">
      <c r="A112" s="265"/>
      <c r="B112" s="103" t="s">
        <v>56</v>
      </c>
      <c r="C112" s="253" t="s">
        <v>511</v>
      </c>
      <c r="D112" s="6"/>
      <c r="E112" s="6"/>
      <c r="F112" s="6"/>
      <c r="G112" s="6"/>
      <c r="H112" s="7"/>
      <c r="I112" s="243">
        <v>0.04</v>
      </c>
      <c r="J112" s="89">
        <f>ROUND(J49*I112,2)</f>
        <v>66.7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15.75" customHeight="1">
      <c r="A113" s="314"/>
      <c r="B113" s="315" t="s">
        <v>119</v>
      </c>
      <c r="C113" s="6"/>
      <c r="D113" s="6"/>
      <c r="E113" s="6"/>
      <c r="F113" s="6"/>
      <c r="G113" s="6"/>
      <c r="H113" s="6"/>
      <c r="I113" s="7"/>
      <c r="J113" s="306">
        <f>SUM(J108:J112)</f>
        <v>120.1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9.0" customHeight="1">
      <c r="A114" s="314"/>
      <c r="B114" s="262"/>
      <c r="C114" s="6"/>
      <c r="D114" s="6"/>
      <c r="E114" s="6"/>
      <c r="F114" s="6"/>
      <c r="G114" s="6"/>
      <c r="H114" s="6"/>
      <c r="I114" s="6"/>
      <c r="J114" s="7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24.0" customHeight="1">
      <c r="A115" s="332"/>
      <c r="B115" s="333" t="s">
        <v>120</v>
      </c>
      <c r="C115" s="6"/>
      <c r="D115" s="6"/>
      <c r="E115" s="6"/>
      <c r="F115" s="6"/>
      <c r="G115" s="6"/>
      <c r="H115" s="6"/>
      <c r="I115" s="6"/>
      <c r="J115" s="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24.75" customHeight="1">
      <c r="A116" s="275"/>
      <c r="B116" s="46" t="s">
        <v>121</v>
      </c>
      <c r="C116" s="6"/>
      <c r="D116" s="6"/>
      <c r="E116" s="6"/>
      <c r="F116" s="6"/>
      <c r="G116" s="6"/>
      <c r="H116" s="6"/>
      <c r="I116" s="6"/>
      <c r="J116" s="7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>
      <c r="A117" s="178"/>
      <c r="B117" s="334" t="s">
        <v>512</v>
      </c>
      <c r="C117" s="6"/>
      <c r="D117" s="6"/>
      <c r="E117" s="6"/>
      <c r="F117" s="6"/>
      <c r="G117" s="6"/>
      <c r="H117" s="6"/>
      <c r="I117" s="6"/>
      <c r="J117" s="7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7.5" customHeight="1">
      <c r="A118" s="178"/>
      <c r="B118" s="262"/>
      <c r="C118" s="6"/>
      <c r="D118" s="6"/>
      <c r="E118" s="6"/>
      <c r="F118" s="6"/>
      <c r="G118" s="6"/>
      <c r="H118" s="6"/>
      <c r="I118" s="6"/>
      <c r="J118" s="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>
      <c r="A119" s="335"/>
      <c r="B119" s="336" t="s">
        <v>513</v>
      </c>
      <c r="C119" s="337">
        <f>J49</f>
        <v>1667.6</v>
      </c>
      <c r="D119" s="338"/>
      <c r="E119" s="339" t="s">
        <v>514</v>
      </c>
      <c r="F119" s="337">
        <f>J104-J82-J87+J123</f>
        <v>1093.87944</v>
      </c>
      <c r="G119" s="340"/>
      <c r="H119" s="339" t="s">
        <v>126</v>
      </c>
      <c r="I119" s="337">
        <f>J113</f>
        <v>120.1</v>
      </c>
      <c r="J119" s="341">
        <f>C119+F119+I119</f>
        <v>2881.57944</v>
      </c>
      <c r="K119" s="5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7.5" customHeight="1">
      <c r="A120" s="342"/>
      <c r="B120" s="262"/>
      <c r="C120" s="6"/>
      <c r="D120" s="6"/>
      <c r="E120" s="6"/>
      <c r="F120" s="6"/>
      <c r="G120" s="6"/>
      <c r="H120" s="6"/>
      <c r="I120" s="6"/>
      <c r="J120" s="7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24.0" customHeight="1">
      <c r="A121" s="178"/>
      <c r="B121" s="121" t="s">
        <v>444</v>
      </c>
      <c r="C121" s="6"/>
      <c r="D121" s="6"/>
      <c r="E121" s="6"/>
      <c r="F121" s="6"/>
      <c r="G121" s="6"/>
      <c r="H121" s="6"/>
      <c r="I121" s="6"/>
      <c r="J121" s="7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24.0" customHeight="1">
      <c r="A122" s="343"/>
      <c r="B122" s="344" t="s">
        <v>129</v>
      </c>
      <c r="C122" s="331" t="s">
        <v>130</v>
      </c>
      <c r="D122" s="6"/>
      <c r="E122" s="6"/>
      <c r="F122" s="6"/>
      <c r="G122" s="6"/>
      <c r="H122" s="6"/>
      <c r="I122" s="7"/>
      <c r="J122" s="344" t="s">
        <v>71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>
      <c r="A123" s="317"/>
      <c r="B123" s="232" t="s">
        <v>8</v>
      </c>
      <c r="C123" s="301" t="s">
        <v>515</v>
      </c>
      <c r="D123" s="6"/>
      <c r="E123" s="6"/>
      <c r="F123" s="6"/>
      <c r="G123" s="6"/>
      <c r="H123" s="345">
        <v>0.09075</v>
      </c>
      <c r="I123" s="346">
        <f>I76</f>
        <v>0.368</v>
      </c>
      <c r="J123" s="89">
        <f>ROUND(H123*J49,2)*(1+I123)</f>
        <v>207.01944</v>
      </c>
      <c r="K123" s="5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>
      <c r="A124" s="265"/>
      <c r="B124" s="103" t="s">
        <v>10</v>
      </c>
      <c r="C124" s="301" t="s">
        <v>516</v>
      </c>
      <c r="D124" s="6"/>
      <c r="E124" s="6"/>
      <c r="F124" s="6"/>
      <c r="G124" s="6"/>
      <c r="H124" s="6"/>
      <c r="I124" s="7"/>
      <c r="J124" s="89">
        <f>ROUND((1/30)/12*(J119),2)</f>
        <v>8</v>
      </c>
      <c r="K124" s="1"/>
      <c r="L124" s="56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>
      <c r="A125" s="265"/>
      <c r="B125" s="103" t="s">
        <v>13</v>
      </c>
      <c r="C125" s="301" t="s">
        <v>517</v>
      </c>
      <c r="D125" s="6"/>
      <c r="E125" s="6"/>
      <c r="F125" s="6"/>
      <c r="G125" s="6"/>
      <c r="H125" s="6"/>
      <c r="I125" s="7"/>
      <c r="J125" s="89">
        <f>ROUND((5/30)/12*0.015*(J119),2)</f>
        <v>0.6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>
      <c r="A126" s="265"/>
      <c r="B126" s="103" t="s">
        <v>16</v>
      </c>
      <c r="C126" s="347" t="s">
        <v>518</v>
      </c>
      <c r="D126" s="6"/>
      <c r="E126" s="6"/>
      <c r="F126" s="6"/>
      <c r="G126" s="6"/>
      <c r="H126" s="6"/>
      <c r="I126" s="7"/>
      <c r="J126" s="89">
        <f>ROUND(((($J$119)/30)*0.69)/12,2)</f>
        <v>5.52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>
      <c r="A127" s="265"/>
      <c r="B127" s="103" t="s">
        <v>56</v>
      </c>
      <c r="C127" s="301" t="s">
        <v>519</v>
      </c>
      <c r="D127" s="6"/>
      <c r="E127" s="6"/>
      <c r="F127" s="6"/>
      <c r="G127" s="6"/>
      <c r="H127" s="6"/>
      <c r="I127" s="7"/>
      <c r="J127" s="89">
        <f>ROUND((((C119*0.121)+(I76)*(C119*0.121))*(4/12))*0.02,2)+ROUND(((I75*C119+I76*J60+J95-J82-J87+J113)*4/12)*0.02,2)</f>
        <v>3.97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>
      <c r="A128" s="265"/>
      <c r="B128" s="103" t="s">
        <v>58</v>
      </c>
      <c r="C128" s="253" t="s">
        <v>520</v>
      </c>
      <c r="D128" s="6"/>
      <c r="E128" s="6"/>
      <c r="F128" s="6"/>
      <c r="G128" s="6"/>
      <c r="H128" s="6"/>
      <c r="I128" s="7"/>
      <c r="J128" s="89">
        <f>ROUND(((3/30)/12)*(J119),2)</f>
        <v>24.01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15.75" customHeight="1">
      <c r="A129" s="314"/>
      <c r="B129" s="315" t="s">
        <v>74</v>
      </c>
      <c r="C129" s="6"/>
      <c r="D129" s="6"/>
      <c r="E129" s="6"/>
      <c r="F129" s="6"/>
      <c r="G129" s="6"/>
      <c r="H129" s="6"/>
      <c r="I129" s="7"/>
      <c r="J129" s="306">
        <f>SUM(J123:J128)</f>
        <v>249.11944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9.0" customHeight="1">
      <c r="A130" s="304"/>
      <c r="B130" s="262"/>
      <c r="C130" s="6"/>
      <c r="D130" s="6"/>
      <c r="E130" s="6"/>
      <c r="F130" s="6"/>
      <c r="G130" s="6"/>
      <c r="H130" s="6"/>
      <c r="I130" s="6"/>
      <c r="J130" s="7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15.75" customHeight="1">
      <c r="A131" s="297"/>
      <c r="B131" s="101" t="s">
        <v>138</v>
      </c>
      <c r="C131" s="6"/>
      <c r="D131" s="6"/>
      <c r="E131" s="6"/>
      <c r="F131" s="6"/>
      <c r="G131" s="6"/>
      <c r="H131" s="6"/>
      <c r="I131" s="6"/>
      <c r="J131" s="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15.75" customHeight="1">
      <c r="A132" s="299"/>
      <c r="B132" s="348" t="s">
        <v>139</v>
      </c>
      <c r="C132" s="349" t="s">
        <v>140</v>
      </c>
      <c r="D132" s="6"/>
      <c r="E132" s="6"/>
      <c r="F132" s="6"/>
      <c r="G132" s="6"/>
      <c r="H132" s="6"/>
      <c r="I132" s="7"/>
      <c r="J132" s="350" t="s">
        <v>71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15.75" customHeight="1">
      <c r="A133" s="351"/>
      <c r="B133" s="75" t="s">
        <v>8</v>
      </c>
      <c r="C133" s="76" t="s">
        <v>141</v>
      </c>
      <c r="D133" s="6"/>
      <c r="E133" s="6"/>
      <c r="F133" s="6"/>
      <c r="G133" s="6"/>
      <c r="H133" s="6"/>
      <c r="I133" s="7"/>
      <c r="J133" s="140">
        <v>0.0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15.75" customHeight="1">
      <c r="A134" s="304"/>
      <c r="B134" s="141" t="s">
        <v>74</v>
      </c>
      <c r="C134" s="6"/>
      <c r="D134" s="6"/>
      <c r="E134" s="6"/>
      <c r="F134" s="6"/>
      <c r="G134" s="6"/>
      <c r="H134" s="6"/>
      <c r="I134" s="7"/>
      <c r="J134" s="140">
        <v>0.0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7.5" customHeight="1">
      <c r="A135" s="352"/>
      <c r="B135" s="262"/>
      <c r="C135" s="6"/>
      <c r="D135" s="6"/>
      <c r="E135" s="6"/>
      <c r="F135" s="6"/>
      <c r="G135" s="6"/>
      <c r="H135" s="6"/>
      <c r="I135" s="6"/>
      <c r="J135" s="7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23.25" customHeight="1">
      <c r="A136" s="296"/>
      <c r="B136" s="70" t="s">
        <v>142</v>
      </c>
      <c r="C136" s="6"/>
      <c r="D136" s="6"/>
      <c r="E136" s="6"/>
      <c r="F136" s="6"/>
      <c r="G136" s="6"/>
      <c r="H136" s="6"/>
      <c r="I136" s="6"/>
      <c r="J136" s="7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23.25" customHeight="1">
      <c r="A137" s="325"/>
      <c r="B137" s="326">
        <v>4.0</v>
      </c>
      <c r="C137" s="349" t="s">
        <v>143</v>
      </c>
      <c r="D137" s="6"/>
      <c r="E137" s="6"/>
      <c r="F137" s="6"/>
      <c r="G137" s="6"/>
      <c r="H137" s="6"/>
      <c r="I137" s="7"/>
      <c r="J137" s="350" t="s">
        <v>71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18.75" customHeight="1">
      <c r="A138" s="269"/>
      <c r="B138" s="32" t="s">
        <v>129</v>
      </c>
      <c r="C138" s="76" t="s">
        <v>130</v>
      </c>
      <c r="D138" s="6"/>
      <c r="E138" s="6"/>
      <c r="F138" s="6"/>
      <c r="G138" s="6"/>
      <c r="H138" s="6"/>
      <c r="I138" s="7"/>
      <c r="J138" s="140">
        <f>J129</f>
        <v>249.11944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21.75" customHeight="1">
      <c r="A139" s="269"/>
      <c r="B139" s="32" t="s">
        <v>144</v>
      </c>
      <c r="C139" s="76" t="s">
        <v>140</v>
      </c>
      <c r="D139" s="6"/>
      <c r="E139" s="6"/>
      <c r="F139" s="6"/>
      <c r="G139" s="6"/>
      <c r="H139" s="6"/>
      <c r="I139" s="7"/>
      <c r="J139" s="140">
        <f>J134</f>
        <v>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23.25" customHeight="1">
      <c r="A140" s="295"/>
      <c r="B140" s="327" t="s">
        <v>74</v>
      </c>
      <c r="C140" s="6"/>
      <c r="D140" s="6"/>
      <c r="E140" s="6"/>
      <c r="F140" s="6"/>
      <c r="G140" s="6"/>
      <c r="H140" s="6"/>
      <c r="I140" s="7"/>
      <c r="J140" s="353">
        <f>SUM(J138+J139)</f>
        <v>249.11944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7.5" customHeight="1">
      <c r="A141" s="314"/>
      <c r="B141" s="262"/>
      <c r="C141" s="6"/>
      <c r="D141" s="6"/>
      <c r="E141" s="6"/>
      <c r="F141" s="6"/>
      <c r="G141" s="6"/>
      <c r="H141" s="6"/>
      <c r="I141" s="6"/>
      <c r="J141" s="7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27.75" customHeight="1">
      <c r="A142" s="332"/>
      <c r="B142" s="120" t="s">
        <v>145</v>
      </c>
      <c r="C142" s="6"/>
      <c r="D142" s="6"/>
      <c r="E142" s="6"/>
      <c r="F142" s="6"/>
      <c r="G142" s="6"/>
      <c r="H142" s="6"/>
      <c r="I142" s="6"/>
      <c r="J142" s="7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27.0" customHeight="1">
      <c r="A143" s="317"/>
      <c r="B143" s="318">
        <v>3.0</v>
      </c>
      <c r="C143" s="279" t="s">
        <v>146</v>
      </c>
      <c r="D143" s="6"/>
      <c r="E143" s="6"/>
      <c r="F143" s="6"/>
      <c r="G143" s="6"/>
      <c r="H143" s="6"/>
      <c r="I143" s="7"/>
      <c r="J143" s="318" t="s">
        <v>71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>
      <c r="A144" s="265"/>
      <c r="B144" s="103" t="s">
        <v>8</v>
      </c>
      <c r="C144" s="253" t="s">
        <v>521</v>
      </c>
      <c r="D144" s="6"/>
      <c r="E144" s="6"/>
      <c r="F144" s="6"/>
      <c r="G144" s="6"/>
      <c r="H144" s="6"/>
      <c r="I144" s="7"/>
      <c r="J144" s="89">
        <f>'3. RESUMO'!J62</f>
        <v>53.04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>
      <c r="A145" s="265"/>
      <c r="B145" s="103" t="s">
        <v>10</v>
      </c>
      <c r="C145" s="253" t="s">
        <v>522</v>
      </c>
      <c r="D145" s="6"/>
      <c r="E145" s="6"/>
      <c r="F145" s="6"/>
      <c r="G145" s="6"/>
      <c r="H145" s="6"/>
      <c r="I145" s="7"/>
      <c r="J145" s="109">
        <f>'3. RESUMO'!J47</f>
        <v>16.4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17.25" customHeight="1">
      <c r="A146" s="265"/>
      <c r="B146" s="103" t="s">
        <v>13</v>
      </c>
      <c r="C146" s="5" t="s">
        <v>106</v>
      </c>
      <c r="D146" s="6"/>
      <c r="E146" s="6"/>
      <c r="F146" s="6"/>
      <c r="G146" s="6"/>
      <c r="H146" s="6"/>
      <c r="I146" s="7"/>
      <c r="J146" s="109" t="s">
        <v>149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15.75" customHeight="1">
      <c r="A147" s="314"/>
      <c r="B147" s="315" t="s">
        <v>150</v>
      </c>
      <c r="C147" s="6"/>
      <c r="D147" s="6"/>
      <c r="E147" s="6"/>
      <c r="F147" s="6"/>
      <c r="G147" s="6"/>
      <c r="H147" s="6"/>
      <c r="I147" s="7"/>
      <c r="J147" s="354">
        <f>ROUND(SUM(J144:J146),2)</f>
        <v>69.44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7.5" customHeight="1">
      <c r="A148" s="355"/>
      <c r="B148" s="262"/>
      <c r="C148" s="6"/>
      <c r="D148" s="6"/>
      <c r="E148" s="6"/>
      <c r="F148" s="6"/>
      <c r="G148" s="6"/>
      <c r="H148" s="6"/>
      <c r="I148" s="6"/>
      <c r="J148" s="7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15.75" customHeight="1">
      <c r="A149" s="356"/>
      <c r="B149" s="144" t="s">
        <v>151</v>
      </c>
      <c r="C149" s="6"/>
      <c r="D149" s="6"/>
      <c r="E149" s="6"/>
      <c r="F149" s="6"/>
      <c r="G149" s="6"/>
      <c r="H149" s="6"/>
      <c r="I149" s="6"/>
      <c r="J149" s="7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6.75" customHeight="1">
      <c r="A150" s="355"/>
      <c r="B150" s="262"/>
      <c r="C150" s="6"/>
      <c r="D150" s="6"/>
      <c r="E150" s="6"/>
      <c r="F150" s="6"/>
      <c r="G150" s="6"/>
      <c r="H150" s="6"/>
      <c r="I150" s="6"/>
      <c r="J150" s="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15.75" customHeight="1">
      <c r="A151" s="330"/>
      <c r="B151" s="117" t="s">
        <v>152</v>
      </c>
      <c r="C151" s="6"/>
      <c r="D151" s="6"/>
      <c r="E151" s="6"/>
      <c r="F151" s="6"/>
      <c r="G151" s="6"/>
      <c r="H151" s="6"/>
      <c r="I151" s="6"/>
      <c r="J151" s="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30.0" customHeight="1">
      <c r="A152" s="317"/>
      <c r="B152" s="318">
        <v>6.0</v>
      </c>
      <c r="C152" s="331" t="s">
        <v>153</v>
      </c>
      <c r="D152" s="6"/>
      <c r="E152" s="6"/>
      <c r="F152" s="6"/>
      <c r="G152" s="6"/>
      <c r="H152" s="7"/>
      <c r="I152" s="312" t="s">
        <v>50</v>
      </c>
      <c r="J152" s="357" t="s">
        <v>79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>
      <c r="A153" s="358"/>
      <c r="B153" s="359" t="s">
        <v>154</v>
      </c>
      <c r="C153" s="6"/>
      <c r="D153" s="6"/>
      <c r="E153" s="6"/>
      <c r="F153" s="6"/>
      <c r="G153" s="6"/>
      <c r="H153" s="7"/>
      <c r="I153" s="149" t="s">
        <v>24</v>
      </c>
      <c r="J153" s="150">
        <f>SUM(J53+J104+J113+J140+J147)</f>
        <v>3654.25944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15.75" customHeight="1">
      <c r="A154" s="265"/>
      <c r="B154" s="103" t="s">
        <v>8</v>
      </c>
      <c r="C154" s="151" t="s">
        <v>155</v>
      </c>
      <c r="D154" s="6"/>
      <c r="E154" s="6"/>
      <c r="F154" s="6"/>
      <c r="G154" s="6"/>
      <c r="H154" s="7"/>
      <c r="I154" s="88">
        <v>0.05</v>
      </c>
      <c r="J154" s="89">
        <f>ROUND(I154*J153,2)</f>
        <v>182.71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>
      <c r="A155" s="358"/>
      <c r="B155" s="359" t="s">
        <v>156</v>
      </c>
      <c r="C155" s="6"/>
      <c r="D155" s="6"/>
      <c r="E155" s="6"/>
      <c r="F155" s="6"/>
      <c r="G155" s="6"/>
      <c r="H155" s="7"/>
      <c r="I155" s="152" t="s">
        <v>24</v>
      </c>
      <c r="J155" s="150">
        <f>SUM(J53+J104+J113+J140+J147+J154)</f>
        <v>3836.96944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15.75" customHeight="1">
      <c r="A156" s="265"/>
      <c r="B156" s="103" t="s">
        <v>10</v>
      </c>
      <c r="C156" s="151" t="s">
        <v>157</v>
      </c>
      <c r="D156" s="6"/>
      <c r="E156" s="6"/>
      <c r="F156" s="6"/>
      <c r="G156" s="6"/>
      <c r="H156" s="7"/>
      <c r="I156" s="88">
        <v>0.1</v>
      </c>
      <c r="J156" s="89">
        <f>ROUND(I156*J155,2)</f>
        <v>383.7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>
      <c r="A157" s="358"/>
      <c r="B157" s="359" t="s">
        <v>158</v>
      </c>
      <c r="C157" s="6"/>
      <c r="D157" s="6"/>
      <c r="E157" s="6"/>
      <c r="F157" s="6"/>
      <c r="G157" s="6"/>
      <c r="H157" s="7"/>
      <c r="I157" s="152" t="s">
        <v>24</v>
      </c>
      <c r="J157" s="150">
        <f>SUM(J153+J154+J156)</f>
        <v>4220.66944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16.5" customHeight="1">
      <c r="A158" s="360"/>
      <c r="B158" s="153" t="s">
        <v>13</v>
      </c>
      <c r="C158" s="117" t="s">
        <v>159</v>
      </c>
      <c r="D158" s="6"/>
      <c r="E158" s="6"/>
      <c r="F158" s="6"/>
      <c r="G158" s="6"/>
      <c r="H158" s="7"/>
      <c r="I158" s="54" t="s">
        <v>24</v>
      </c>
      <c r="J158" s="55" t="s">
        <v>24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12.75" customHeight="1">
      <c r="A159" s="265"/>
      <c r="B159" s="103"/>
      <c r="C159" s="108" t="s">
        <v>160</v>
      </c>
      <c r="D159" s="6"/>
      <c r="E159" s="6"/>
      <c r="F159" s="6"/>
      <c r="G159" s="6"/>
      <c r="H159" s="7"/>
      <c r="I159" s="54" t="s">
        <v>24</v>
      </c>
      <c r="J159" s="55" t="s">
        <v>24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>
      <c r="A160" s="265"/>
      <c r="B160" s="103"/>
      <c r="C160" s="361" t="s">
        <v>523</v>
      </c>
      <c r="D160" s="6"/>
      <c r="E160" s="6"/>
      <c r="F160" s="6"/>
      <c r="G160" s="6"/>
      <c r="H160" s="7"/>
      <c r="I160" s="155">
        <v>0.03</v>
      </c>
      <c r="J160" s="156">
        <f t="shared" ref="J160:J161" si="3">ROUND(($J$157/(1-$I$169))*I160,2)</f>
        <v>134.92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>
      <c r="A161" s="265"/>
      <c r="B161" s="103"/>
      <c r="C161" s="361" t="s">
        <v>524</v>
      </c>
      <c r="D161" s="6"/>
      <c r="E161" s="6"/>
      <c r="F161" s="6"/>
      <c r="G161" s="6"/>
      <c r="H161" s="7"/>
      <c r="I161" s="155">
        <v>0.0065</v>
      </c>
      <c r="J161" s="156">
        <f t="shared" si="3"/>
        <v>29.23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>
      <c r="A162" s="265"/>
      <c r="B162" s="103"/>
      <c r="C162" s="253" t="s">
        <v>525</v>
      </c>
      <c r="D162" s="6"/>
      <c r="E162" s="6"/>
      <c r="F162" s="6"/>
      <c r="G162" s="6"/>
      <c r="H162" s="7"/>
      <c r="I162" s="157" t="s">
        <v>24</v>
      </c>
      <c r="J162" s="55" t="s">
        <v>24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>
      <c r="A163" s="265"/>
      <c r="B163" s="103"/>
      <c r="C163" s="253" t="s">
        <v>526</v>
      </c>
      <c r="D163" s="6"/>
      <c r="E163" s="6"/>
      <c r="F163" s="6"/>
      <c r="G163" s="6"/>
      <c r="H163" s="7"/>
      <c r="I163" s="157" t="s">
        <v>24</v>
      </c>
      <c r="J163" s="55" t="s">
        <v>24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18.0" customHeight="1">
      <c r="A164" s="265"/>
      <c r="B164" s="103"/>
      <c r="C164" s="5" t="s">
        <v>165</v>
      </c>
      <c r="D164" s="6"/>
      <c r="E164" s="6"/>
      <c r="F164" s="6"/>
      <c r="G164" s="6"/>
      <c r="H164" s="6"/>
      <c r="I164" s="158" t="s">
        <v>24</v>
      </c>
      <c r="J164" s="159" t="s">
        <v>24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18.0" customHeight="1">
      <c r="A165" s="265"/>
      <c r="B165" s="103"/>
      <c r="C165" s="5" t="s">
        <v>166</v>
      </c>
      <c r="D165" s="6"/>
      <c r="E165" s="6"/>
      <c r="F165" s="6"/>
      <c r="G165" s="6"/>
      <c r="H165" s="6"/>
      <c r="I165" s="158" t="s">
        <v>24</v>
      </c>
      <c r="J165" s="159" t="s">
        <v>24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>
      <c r="A166" s="265"/>
      <c r="B166" s="103"/>
      <c r="C166" s="253" t="s">
        <v>527</v>
      </c>
      <c r="D166" s="6"/>
      <c r="E166" s="6"/>
      <c r="F166" s="6"/>
      <c r="G166" s="6"/>
      <c r="H166" s="7"/>
      <c r="I166" s="155">
        <v>0.025</v>
      </c>
      <c r="J166" s="156">
        <f>ROUND(($J$157/(1-$I$169))*I166,2)</f>
        <v>112.43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15.75" customHeight="1">
      <c r="A167" s="314"/>
      <c r="B167" s="315" t="s">
        <v>119</v>
      </c>
      <c r="C167" s="6"/>
      <c r="D167" s="6"/>
      <c r="E167" s="6"/>
      <c r="F167" s="6"/>
      <c r="G167" s="6"/>
      <c r="H167" s="6"/>
      <c r="I167" s="7"/>
      <c r="J167" s="306">
        <f>SUM(J154+J156+J160+J161+J166)</f>
        <v>842.99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6.75" customHeight="1">
      <c r="A168" s="314"/>
      <c r="B168" s="262"/>
      <c r="C168" s="6"/>
      <c r="D168" s="6"/>
      <c r="E168" s="6"/>
      <c r="F168" s="6"/>
      <c r="G168" s="6"/>
      <c r="H168" s="6"/>
      <c r="I168" s="6"/>
      <c r="J168" s="7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15.75" customHeight="1">
      <c r="A169" s="259"/>
      <c r="B169" s="160" t="s">
        <v>168</v>
      </c>
      <c r="C169" s="6"/>
      <c r="D169" s="6"/>
      <c r="E169" s="6"/>
      <c r="F169" s="6"/>
      <c r="G169" s="6"/>
      <c r="H169" s="7"/>
      <c r="I169" s="161">
        <f t="shared" ref="I169:J169" si="4">SUM(I160:I166)</f>
        <v>0.0615</v>
      </c>
      <c r="J169" s="150">
        <f t="shared" si="4"/>
        <v>276.58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2.75" customHeight="1">
      <c r="A170" s="362"/>
      <c r="B170" s="363" t="s">
        <v>169</v>
      </c>
      <c r="D170" s="364" t="s">
        <v>170</v>
      </c>
      <c r="K170" s="365"/>
      <c r="L170" s="365"/>
      <c r="M170" s="365"/>
      <c r="N170" s="365"/>
      <c r="O170" s="365"/>
      <c r="P170" s="365"/>
      <c r="Q170" s="365"/>
      <c r="R170" s="365"/>
      <c r="S170" s="365"/>
      <c r="T170" s="365"/>
      <c r="U170" s="365"/>
      <c r="V170" s="365"/>
      <c r="W170" s="365"/>
      <c r="X170" s="365"/>
      <c r="Y170" s="365"/>
      <c r="Z170" s="365"/>
      <c r="AA170" s="365"/>
      <c r="AB170" s="365"/>
      <c r="AC170" s="365"/>
      <c r="AD170" s="365"/>
      <c r="AE170" s="365"/>
    </row>
    <row r="171" ht="12.0" customHeight="1">
      <c r="A171" s="362"/>
      <c r="B171" s="164"/>
      <c r="D171" s="362" t="s">
        <v>171</v>
      </c>
      <c r="K171" s="365"/>
      <c r="L171" s="365"/>
      <c r="M171" s="365"/>
      <c r="N171" s="365"/>
      <c r="O171" s="365"/>
      <c r="P171" s="365"/>
      <c r="Q171" s="365"/>
      <c r="R171" s="365"/>
      <c r="S171" s="365"/>
      <c r="T171" s="365"/>
      <c r="U171" s="365"/>
      <c r="V171" s="365"/>
      <c r="W171" s="365"/>
      <c r="X171" s="365"/>
      <c r="Y171" s="365"/>
      <c r="Z171" s="365"/>
      <c r="AA171" s="365"/>
      <c r="AB171" s="365"/>
      <c r="AC171" s="365"/>
      <c r="AD171" s="365"/>
      <c r="AE171" s="365"/>
    </row>
    <row r="172" ht="13.5" customHeight="1">
      <c r="A172" s="362"/>
      <c r="B172" s="166"/>
      <c r="C172" s="64"/>
      <c r="D172" s="366" t="s">
        <v>172</v>
      </c>
      <c r="E172" s="64"/>
      <c r="F172" s="64"/>
      <c r="G172" s="64"/>
      <c r="H172" s="64"/>
      <c r="I172" s="64"/>
      <c r="J172" s="64"/>
      <c r="K172" s="365"/>
      <c r="L172" s="365"/>
      <c r="M172" s="365"/>
      <c r="N172" s="365"/>
      <c r="O172" s="365"/>
      <c r="P172" s="365"/>
      <c r="Q172" s="365"/>
      <c r="R172" s="365"/>
      <c r="S172" s="365"/>
      <c r="T172" s="365"/>
      <c r="U172" s="365"/>
      <c r="V172" s="365"/>
      <c r="W172" s="365"/>
      <c r="X172" s="365"/>
      <c r="Y172" s="365"/>
      <c r="Z172" s="365"/>
      <c r="AA172" s="365"/>
      <c r="AB172" s="365"/>
      <c r="AC172" s="365"/>
      <c r="AD172" s="365"/>
      <c r="AE172" s="365"/>
    </row>
    <row r="173" ht="6.75" customHeight="1">
      <c r="A173" s="367"/>
      <c r="B173" s="262"/>
      <c r="C173" s="6"/>
      <c r="D173" s="6"/>
      <c r="E173" s="6"/>
      <c r="F173" s="6"/>
      <c r="G173" s="6"/>
      <c r="H173" s="6"/>
      <c r="I173" s="6"/>
      <c r="J173" s="7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24.0" customHeight="1">
      <c r="A174" s="263"/>
      <c r="B174" s="23" t="s">
        <v>173</v>
      </c>
      <c r="C174" s="6"/>
      <c r="D174" s="6"/>
      <c r="E174" s="6"/>
      <c r="F174" s="6"/>
      <c r="G174" s="6"/>
      <c r="H174" s="6"/>
      <c r="I174" s="6"/>
      <c r="J174" s="7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5.25" customHeight="1">
      <c r="A175" s="314"/>
      <c r="B175" s="262"/>
      <c r="C175" s="6"/>
      <c r="D175" s="6"/>
      <c r="E175" s="6"/>
      <c r="F175" s="6"/>
      <c r="G175" s="6"/>
      <c r="H175" s="6"/>
      <c r="I175" s="6"/>
      <c r="J175" s="7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27.75" customHeight="1">
      <c r="A176" s="332"/>
      <c r="B176" s="120" t="s">
        <v>528</v>
      </c>
      <c r="C176" s="6"/>
      <c r="D176" s="6"/>
      <c r="E176" s="6"/>
      <c r="F176" s="6"/>
      <c r="G176" s="6"/>
      <c r="H176" s="6"/>
      <c r="I176" s="6"/>
      <c r="J176" s="7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15.0" customHeight="1">
      <c r="A177" s="178"/>
      <c r="B177" s="254" t="s">
        <v>175</v>
      </c>
      <c r="C177" s="6"/>
      <c r="D177" s="6"/>
      <c r="E177" s="6"/>
      <c r="F177" s="6"/>
      <c r="G177" s="6"/>
      <c r="H177" s="6"/>
      <c r="I177" s="7"/>
      <c r="J177" s="312" t="s">
        <v>71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15.0" customHeight="1">
      <c r="A178" s="368"/>
      <c r="B178" s="170" t="s">
        <v>8</v>
      </c>
      <c r="C178" s="171" t="s">
        <v>176</v>
      </c>
      <c r="D178" s="6"/>
      <c r="E178" s="6"/>
      <c r="F178" s="6"/>
      <c r="G178" s="6"/>
      <c r="H178" s="6"/>
      <c r="I178" s="6"/>
      <c r="J178" s="109">
        <f>J53</f>
        <v>1667.6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15.0" customHeight="1">
      <c r="A179" s="368"/>
      <c r="B179" s="170" t="s">
        <v>10</v>
      </c>
      <c r="C179" s="171" t="s">
        <v>177</v>
      </c>
      <c r="D179" s="6"/>
      <c r="E179" s="6"/>
      <c r="F179" s="6"/>
      <c r="G179" s="6"/>
      <c r="H179" s="6"/>
      <c r="I179" s="6"/>
      <c r="J179" s="109">
        <f>J104</f>
        <v>1548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15.0" customHeight="1">
      <c r="A180" s="368"/>
      <c r="B180" s="170" t="s">
        <v>13</v>
      </c>
      <c r="C180" s="171" t="s">
        <v>178</v>
      </c>
      <c r="D180" s="6"/>
      <c r="E180" s="6"/>
      <c r="F180" s="6"/>
      <c r="G180" s="6"/>
      <c r="H180" s="6"/>
      <c r="I180" s="6"/>
      <c r="J180" s="109">
        <f>J113</f>
        <v>120.1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15.0" customHeight="1">
      <c r="A181" s="368"/>
      <c r="B181" s="170" t="s">
        <v>16</v>
      </c>
      <c r="C181" s="171" t="s">
        <v>179</v>
      </c>
      <c r="D181" s="6"/>
      <c r="E181" s="6"/>
      <c r="F181" s="6"/>
      <c r="G181" s="6"/>
      <c r="H181" s="6"/>
      <c r="I181" s="6"/>
      <c r="J181" s="109">
        <f>J140</f>
        <v>249.11944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5.0" customHeight="1">
      <c r="A182" s="368"/>
      <c r="B182" s="170" t="s">
        <v>56</v>
      </c>
      <c r="C182" s="171" t="s">
        <v>180</v>
      </c>
      <c r="D182" s="6"/>
      <c r="E182" s="6"/>
      <c r="F182" s="6"/>
      <c r="G182" s="6"/>
      <c r="H182" s="6"/>
      <c r="I182" s="6"/>
      <c r="J182" s="109">
        <f>J147</f>
        <v>69.44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5.0" customHeight="1">
      <c r="A183" s="369"/>
      <c r="B183" s="370" t="s">
        <v>181</v>
      </c>
      <c r="C183" s="6"/>
      <c r="D183" s="6"/>
      <c r="E183" s="6"/>
      <c r="F183" s="6"/>
      <c r="G183" s="6"/>
      <c r="H183" s="6"/>
      <c r="I183" s="15"/>
      <c r="J183" s="109">
        <f>ROUND(SUM(J178:J182),2)</f>
        <v>3654.26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15.0" customHeight="1">
      <c r="A184" s="368"/>
      <c r="B184" s="173" t="s">
        <v>58</v>
      </c>
      <c r="C184" s="171" t="s">
        <v>152</v>
      </c>
      <c r="D184" s="6"/>
      <c r="E184" s="6"/>
      <c r="F184" s="6"/>
      <c r="G184" s="6"/>
      <c r="H184" s="6"/>
      <c r="I184" s="6"/>
      <c r="J184" s="354">
        <f>J167</f>
        <v>842.99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21.0" customHeight="1">
      <c r="A185" s="369"/>
      <c r="B185" s="371" t="s">
        <v>182</v>
      </c>
      <c r="C185" s="6"/>
      <c r="D185" s="6"/>
      <c r="E185" s="6"/>
      <c r="F185" s="6"/>
      <c r="G185" s="6"/>
      <c r="H185" s="6"/>
      <c r="I185" s="7"/>
      <c r="J185" s="126">
        <f>J183+J184</f>
        <v>4497.25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24.75" customHeight="1">
      <c r="A186" s="372"/>
      <c r="B186" s="372"/>
      <c r="C186" s="372"/>
      <c r="D186" s="372"/>
      <c r="E186" s="372"/>
      <c r="F186" s="372"/>
      <c r="G186" s="372"/>
      <c r="H186" s="372"/>
      <c r="I186" s="372"/>
      <c r="J186" s="37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2.0" customHeight="1">
      <c r="A187" s="1"/>
      <c r="B187" s="1"/>
      <c r="C187" s="1"/>
      <c r="D187" s="1"/>
      <c r="E187" s="1"/>
      <c r="F187" s="1"/>
      <c r="G187" s="1"/>
      <c r="H187" s="1"/>
      <c r="I187" s="1"/>
      <c r="J187" s="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12.0" customHeight="1">
      <c r="A189" s="1"/>
      <c r="B189" s="1"/>
      <c r="C189" s="1"/>
      <c r="D189" s="1"/>
      <c r="E189" s="1"/>
      <c r="F189" s="1"/>
      <c r="G189" s="1"/>
      <c r="H189" s="1"/>
      <c r="I189" s="1"/>
      <c r="J189" s="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12.0" customHeight="1">
      <c r="A190" s="1"/>
      <c r="B190" s="1"/>
      <c r="C190" s="1"/>
      <c r="D190" s="1"/>
      <c r="E190" s="1"/>
      <c r="F190" s="1"/>
      <c r="G190" s="1"/>
      <c r="H190" s="1"/>
      <c r="I190" s="1"/>
      <c r="J190" s="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12.0" customHeight="1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12.0" customHeight="1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12.0" customHeight="1">
      <c r="A193" s="1"/>
      <c r="B193" s="1"/>
      <c r="C193" s="1"/>
      <c r="D193" s="1"/>
      <c r="E193" s="1"/>
      <c r="F193" s="1"/>
      <c r="G193" s="1"/>
      <c r="H193" s="1"/>
      <c r="I193" s="1"/>
      <c r="J193" s="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ht="12.0" customHeight="1">
      <c r="A194" s="1"/>
      <c r="B194" s="1"/>
      <c r="C194" s="1"/>
      <c r="D194" s="1"/>
      <c r="E194" s="1"/>
      <c r="F194" s="1"/>
      <c r="G194" s="1"/>
      <c r="H194" s="1"/>
      <c r="I194" s="1"/>
      <c r="J194" s="2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ht="12.0" customHeight="1">
      <c r="A195" s="1"/>
      <c r="B195" s="1"/>
      <c r="C195" s="1"/>
      <c r="D195" s="1"/>
      <c r="E195" s="1"/>
      <c r="F195" s="1"/>
      <c r="G195" s="1"/>
      <c r="H195" s="1"/>
      <c r="I195" s="1"/>
      <c r="J195" s="2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ht="12.0" customHeight="1">
      <c r="A196" s="1"/>
      <c r="B196" s="1"/>
      <c r="C196" s="1"/>
      <c r="D196" s="1"/>
      <c r="E196" s="1"/>
      <c r="F196" s="1"/>
      <c r="G196" s="1"/>
      <c r="H196" s="1"/>
      <c r="I196" s="1"/>
      <c r="J196" s="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ht="12.0" customHeight="1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ht="12.0" customHeight="1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ht="12.0" customHeight="1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ht="12.0" customHeight="1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ht="12.0" customHeight="1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ht="12.0" customHeight="1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ht="12.0" customHeight="1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12.0" customHeight="1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12.0" customHeight="1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12.0" customHeight="1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12.0" customHeight="1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12.0" customHeight="1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12.0" customHeight="1">
      <c r="A209" s="1"/>
      <c r="B209" s="1"/>
      <c r="C209" s="1"/>
      <c r="D209" s="1"/>
      <c r="E209" s="1"/>
      <c r="F209" s="1"/>
      <c r="G209" s="1"/>
      <c r="H209" s="1"/>
      <c r="I209" s="1"/>
      <c r="J209" s="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12.0" customHeight="1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12.0" customHeight="1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12.0" customHeight="1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2.0" customHeight="1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0" customHeight="1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12.0" customHeight="1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12.0" customHeight="1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2.0" customHeight="1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1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1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1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1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1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1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1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1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1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1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1"/>
      <c r="J268" s="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1"/>
      <c r="J269" s="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1"/>
      <c r="J270" s="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1"/>
      <c r="J271" s="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1"/>
      <c r="J272" s="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1"/>
      <c r="J273" s="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1"/>
      <c r="J274" s="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1"/>
      <c r="J275" s="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1"/>
      <c r="J276" s="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1"/>
      <c r="J277" s="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1"/>
      <c r="J278" s="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1"/>
      <c r="J279" s="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1"/>
      <c r="J280" s="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1"/>
      <c r="J281" s="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1"/>
      <c r="J282" s="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1"/>
      <c r="J283" s="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1"/>
      <c r="J284" s="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1"/>
      <c r="J285" s="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1"/>
      <c r="J286" s="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1"/>
      <c r="J287" s="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1"/>
      <c r="J288" s="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1"/>
      <c r="J289" s="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1"/>
      <c r="J290" s="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1"/>
      <c r="J291" s="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1"/>
      <c r="J292" s="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1"/>
      <c r="J293" s="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1"/>
      <c r="J294" s="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1"/>
      <c r="J295" s="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1"/>
      <c r="J296" s="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1"/>
      <c r="J297" s="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1"/>
      <c r="J298" s="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1"/>
      <c r="J299" s="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1"/>
      <c r="J300" s="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1"/>
      <c r="J301" s="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1"/>
      <c r="J304" s="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1"/>
      <c r="J305" s="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1"/>
      <c r="J306" s="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1"/>
      <c r="J307" s="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1"/>
      <c r="J341" s="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1"/>
      <c r="J342" s="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1"/>
      <c r="J343" s="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1"/>
      <c r="J344" s="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1"/>
      <c r="J451" s="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1"/>
      <c r="J452" s="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1"/>
      <c r="J453" s="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1"/>
      <c r="J454" s="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1"/>
      <c r="J455" s="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1"/>
      <c r="J456" s="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1"/>
      <c r="J457" s="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1"/>
      <c r="J458" s="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1"/>
      <c r="J459" s="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1"/>
      <c r="J460" s="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1"/>
      <c r="J461" s="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1"/>
      <c r="J462" s="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1"/>
      <c r="J463" s="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1"/>
      <c r="J464" s="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1"/>
      <c r="J465" s="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1"/>
      <c r="J466" s="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1"/>
      <c r="J467" s="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1"/>
      <c r="J468" s="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1"/>
      <c r="J469" s="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1"/>
      <c r="J470" s="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1"/>
      <c r="J471" s="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1"/>
      <c r="J472" s="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1"/>
      <c r="J473" s="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1"/>
      <c r="J474" s="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1"/>
      <c r="J475" s="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1"/>
      <c r="J476" s="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1"/>
      <c r="J477" s="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1"/>
      <c r="J478" s="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1"/>
      <c r="J479" s="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1"/>
      <c r="J480" s="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1"/>
      <c r="J481" s="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1"/>
      <c r="J482" s="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1"/>
      <c r="J483" s="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1"/>
      <c r="J484" s="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1"/>
      <c r="J485" s="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1"/>
      <c r="J486" s="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1"/>
      <c r="J487" s="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1"/>
      <c r="J488" s="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1"/>
      <c r="J489" s="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1"/>
      <c r="J490" s="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1"/>
      <c r="J491" s="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1"/>
      <c r="J492" s="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1"/>
      <c r="J493" s="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1"/>
      <c r="J494" s="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1"/>
      <c r="J495" s="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1"/>
      <c r="J496" s="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1"/>
      <c r="J497" s="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1"/>
      <c r="J498" s="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1"/>
      <c r="J499" s="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1"/>
      <c r="J500" s="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1"/>
      <c r="J501" s="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1"/>
      <c r="J502" s="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1"/>
      <c r="J503" s="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1"/>
      <c r="J504" s="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1"/>
      <c r="J505" s="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1"/>
      <c r="J506" s="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1"/>
      <c r="J507" s="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1"/>
      <c r="J508" s="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1"/>
      <c r="J509" s="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1"/>
      <c r="J510" s="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1"/>
      <c r="J511" s="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1"/>
      <c r="J512" s="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1"/>
      <c r="J513" s="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1"/>
      <c r="J514" s="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1"/>
      <c r="J515" s="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1"/>
      <c r="J516" s="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1"/>
      <c r="J517" s="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1"/>
      <c r="J518" s="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1"/>
      <c r="J519" s="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1"/>
      <c r="J520" s="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1"/>
      <c r="J521" s="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1"/>
      <c r="J522" s="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1"/>
      <c r="J523" s="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1"/>
      <c r="J524" s="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1"/>
      <c r="J525" s="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1"/>
      <c r="J526" s="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1"/>
      <c r="J527" s="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1"/>
      <c r="J528" s="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1"/>
      <c r="J529" s="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1"/>
      <c r="J530" s="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1"/>
      <c r="J531" s="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1"/>
      <c r="J532" s="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1"/>
      <c r="J533" s="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1"/>
      <c r="J534" s="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1"/>
      <c r="J535" s="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1"/>
      <c r="J536" s="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1"/>
      <c r="J537" s="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1"/>
      <c r="J538" s="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1"/>
      <c r="J539" s="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1"/>
      <c r="J540" s="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1"/>
      <c r="J541" s="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1"/>
      <c r="J542" s="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1"/>
      <c r="J543" s="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1"/>
      <c r="J544" s="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1"/>
      <c r="J545" s="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1"/>
      <c r="J546" s="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1"/>
      <c r="J547" s="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1"/>
      <c r="J548" s="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1"/>
      <c r="J549" s="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1"/>
      <c r="J550" s="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1"/>
      <c r="J551" s="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1"/>
      <c r="J552" s="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1"/>
      <c r="J553" s="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1"/>
      <c r="J554" s="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1"/>
      <c r="J555" s="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1"/>
      <c r="J556" s="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1"/>
      <c r="J557" s="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1"/>
      <c r="J558" s="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1"/>
      <c r="J559" s="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1"/>
      <c r="J560" s="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1"/>
      <c r="J561" s="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1"/>
      <c r="J562" s="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1"/>
      <c r="J563" s="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1"/>
      <c r="J564" s="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1"/>
      <c r="J565" s="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1"/>
      <c r="J566" s="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1"/>
      <c r="J567" s="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1"/>
      <c r="J568" s="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1"/>
      <c r="J569" s="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1"/>
      <c r="J570" s="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1"/>
      <c r="J571" s="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1"/>
      <c r="J572" s="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1"/>
      <c r="J573" s="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1"/>
      <c r="J574" s="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1"/>
      <c r="J575" s="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1"/>
      <c r="J576" s="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1"/>
      <c r="J577" s="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1"/>
      <c r="J578" s="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1"/>
      <c r="J579" s="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1"/>
      <c r="J580" s="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1"/>
      <c r="J581" s="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1"/>
      <c r="J582" s="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1"/>
      <c r="J583" s="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1"/>
      <c r="J584" s="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1"/>
      <c r="J585" s="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1"/>
      <c r="J586" s="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1"/>
      <c r="J587" s="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1"/>
      <c r="J588" s="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1"/>
      <c r="J589" s="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1"/>
      <c r="J590" s="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1"/>
      <c r="J591" s="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1"/>
      <c r="J592" s="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1"/>
      <c r="J593" s="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1"/>
      <c r="J594" s="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1"/>
      <c r="J595" s="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1"/>
      <c r="J596" s="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1"/>
      <c r="J597" s="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1"/>
      <c r="J598" s="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1"/>
      <c r="J599" s="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1"/>
      <c r="J600" s="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1"/>
      <c r="J601" s="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1"/>
      <c r="J602" s="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1"/>
      <c r="J603" s="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1"/>
      <c r="J604" s="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1"/>
      <c r="J605" s="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1"/>
      <c r="J606" s="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1"/>
      <c r="J607" s="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1"/>
      <c r="J608" s="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1"/>
      <c r="J609" s="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1"/>
      <c r="J610" s="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1"/>
      <c r="J611" s="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1"/>
      <c r="J612" s="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1"/>
      <c r="J613" s="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1"/>
      <c r="J614" s="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1"/>
      <c r="J615" s="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1"/>
      <c r="J616" s="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1"/>
      <c r="J617" s="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1"/>
      <c r="J618" s="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1"/>
      <c r="J619" s="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1"/>
      <c r="J620" s="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1"/>
      <c r="J621" s="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1"/>
      <c r="J622" s="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1"/>
      <c r="J623" s="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1"/>
      <c r="J624" s="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1"/>
      <c r="J625" s="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1"/>
      <c r="J626" s="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1"/>
      <c r="J627" s="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1"/>
      <c r="J628" s="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1"/>
      <c r="J629" s="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1"/>
      <c r="J630" s="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1"/>
      <c r="J631" s="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1"/>
      <c r="J632" s="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1"/>
      <c r="J633" s="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1"/>
      <c r="J634" s="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1"/>
      <c r="J635" s="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1"/>
      <c r="J636" s="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1"/>
      <c r="J637" s="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1"/>
      <c r="J638" s="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1"/>
      <c r="J639" s="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1"/>
      <c r="J640" s="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1"/>
      <c r="J641" s="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1"/>
      <c r="J642" s="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1"/>
      <c r="J643" s="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1"/>
      <c r="J644" s="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1"/>
      <c r="J645" s="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1"/>
      <c r="J646" s="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1"/>
      <c r="J648" s="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1"/>
      <c r="J649" s="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1"/>
      <c r="J650" s="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1"/>
      <c r="J651" s="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1"/>
      <c r="J652" s="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1"/>
      <c r="J653" s="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1"/>
      <c r="J654" s="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1"/>
      <c r="J655" s="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1"/>
      <c r="J656" s="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1"/>
      <c r="J657" s="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1"/>
      <c r="J658" s="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1"/>
      <c r="J659" s="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1"/>
      <c r="J660" s="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1"/>
      <c r="J661" s="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1"/>
      <c r="J662" s="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1"/>
      <c r="J663" s="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1"/>
      <c r="J664" s="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1"/>
      <c r="J665" s="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1"/>
      <c r="J666" s="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1"/>
      <c r="J667" s="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1"/>
      <c r="J668" s="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1"/>
      <c r="J669" s="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1"/>
      <c r="J670" s="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1"/>
      <c r="J671" s="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1"/>
      <c r="J672" s="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1"/>
      <c r="J673" s="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1"/>
      <c r="J674" s="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1"/>
      <c r="J675" s="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1"/>
      <c r="J676" s="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1"/>
      <c r="J677" s="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1"/>
      <c r="J678" s="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1"/>
      <c r="J679" s="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1"/>
      <c r="J680" s="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1"/>
      <c r="J681" s="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1"/>
      <c r="J682" s="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1"/>
      <c r="J683" s="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1"/>
      <c r="J684" s="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1"/>
      <c r="J685" s="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1"/>
      <c r="J686" s="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1"/>
      <c r="J687" s="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1"/>
      <c r="J688" s="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1"/>
      <c r="J689" s="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1"/>
      <c r="J690" s="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1"/>
      <c r="J691" s="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1"/>
      <c r="J692" s="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1"/>
      <c r="J693" s="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1"/>
      <c r="J694" s="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1"/>
      <c r="J695" s="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1"/>
      <c r="J696" s="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1"/>
      <c r="J697" s="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1"/>
      <c r="J698" s="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1"/>
      <c r="J699" s="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1"/>
      <c r="J700" s="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1"/>
      <c r="J701" s="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1"/>
      <c r="J702" s="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1"/>
      <c r="J703" s="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1"/>
      <c r="J704" s="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1"/>
      <c r="J705" s="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1"/>
      <c r="J706" s="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1"/>
      <c r="J707" s="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1"/>
      <c r="J708" s="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1"/>
      <c r="J709" s="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1"/>
      <c r="J710" s="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1"/>
      <c r="J711" s="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1"/>
      <c r="J712" s="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1"/>
      <c r="J713" s="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1"/>
      <c r="J714" s="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1"/>
      <c r="J715" s="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1"/>
      <c r="J716" s="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1"/>
      <c r="J717" s="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1"/>
      <c r="J718" s="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1"/>
      <c r="J719" s="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1"/>
      <c r="J720" s="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1"/>
      <c r="J721" s="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1"/>
      <c r="J722" s="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1"/>
      <c r="J723" s="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1"/>
      <c r="J724" s="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1"/>
      <c r="J725" s="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1"/>
      <c r="J726" s="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1"/>
      <c r="J727" s="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1"/>
      <c r="J728" s="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1"/>
      <c r="J729" s="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1"/>
      <c r="J730" s="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1"/>
      <c r="J731" s="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1"/>
      <c r="J732" s="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1"/>
      <c r="J733" s="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1"/>
      <c r="J734" s="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1"/>
      <c r="J735" s="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1"/>
      <c r="J736" s="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1"/>
      <c r="J737" s="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1"/>
      <c r="J738" s="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1"/>
      <c r="J739" s="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1"/>
      <c r="J740" s="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1"/>
      <c r="J741" s="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1"/>
      <c r="J742" s="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1"/>
      <c r="J743" s="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1"/>
      <c r="J744" s="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1"/>
      <c r="J745" s="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1"/>
      <c r="J746" s="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1"/>
      <c r="J747" s="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1"/>
      <c r="J748" s="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1"/>
      <c r="J749" s="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1"/>
      <c r="J750" s="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1"/>
      <c r="J751" s="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1"/>
      <c r="J752" s="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1"/>
      <c r="J753" s="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1"/>
      <c r="J754" s="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1"/>
      <c r="J755" s="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1"/>
      <c r="J756" s="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1"/>
      <c r="J757" s="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1"/>
      <c r="J758" s="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1"/>
      <c r="J759" s="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1"/>
      <c r="J760" s="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1"/>
      <c r="J761" s="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1"/>
      <c r="J762" s="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1"/>
      <c r="J763" s="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1"/>
      <c r="J764" s="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1"/>
      <c r="J765" s="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1"/>
      <c r="J766" s="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1"/>
      <c r="J767" s="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1"/>
      <c r="J768" s="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1"/>
      <c r="J769" s="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1"/>
      <c r="J770" s="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1"/>
      <c r="J771" s="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1"/>
      <c r="J772" s="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1"/>
      <c r="J773" s="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1"/>
      <c r="J774" s="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1"/>
      <c r="J775" s="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1"/>
      <c r="J776" s="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1"/>
      <c r="J777" s="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1"/>
      <c r="J778" s="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1"/>
      <c r="J779" s="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1"/>
      <c r="J780" s="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1"/>
      <c r="J781" s="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1"/>
      <c r="J782" s="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1"/>
      <c r="J783" s="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1"/>
      <c r="J784" s="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1"/>
      <c r="J785" s="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1"/>
      <c r="J786" s="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1"/>
      <c r="J787" s="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1"/>
      <c r="J788" s="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1"/>
      <c r="J789" s="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1"/>
      <c r="J790" s="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1"/>
      <c r="J791" s="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1"/>
      <c r="J792" s="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1"/>
      <c r="J793" s="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1"/>
      <c r="J794" s="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1"/>
      <c r="J795" s="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1"/>
      <c r="J796" s="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1"/>
      <c r="J797" s="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1"/>
      <c r="J798" s="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1"/>
      <c r="J799" s="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1"/>
      <c r="J800" s="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1"/>
      <c r="J801" s="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1"/>
      <c r="J802" s="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1"/>
      <c r="J803" s="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1"/>
      <c r="J804" s="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1"/>
      <c r="J805" s="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1"/>
      <c r="J806" s="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1"/>
      <c r="J807" s="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1"/>
      <c r="J808" s="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1"/>
      <c r="J809" s="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1"/>
      <c r="J810" s="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1"/>
      <c r="J811" s="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1"/>
      <c r="J812" s="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1"/>
      <c r="J813" s="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1"/>
      <c r="J814" s="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1"/>
      <c r="J815" s="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1"/>
      <c r="J816" s="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1"/>
      <c r="J817" s="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1"/>
      <c r="J818" s="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1"/>
      <c r="J819" s="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1"/>
      <c r="J820" s="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1"/>
      <c r="J821" s="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1"/>
      <c r="J822" s="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1"/>
      <c r="J823" s="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1"/>
      <c r="J824" s="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1"/>
      <c r="J825" s="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1"/>
      <c r="J826" s="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1"/>
      <c r="J827" s="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1"/>
      <c r="J828" s="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1"/>
      <c r="J829" s="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1"/>
      <c r="J830" s="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1"/>
      <c r="J831" s="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1"/>
      <c r="J832" s="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1"/>
      <c r="J833" s="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1"/>
      <c r="J834" s="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1"/>
      <c r="J835" s="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1"/>
      <c r="J836" s="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1"/>
      <c r="J837" s="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1"/>
      <c r="J838" s="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1"/>
      <c r="J839" s="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1"/>
      <c r="J840" s="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1"/>
      <c r="J841" s="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1"/>
      <c r="J842" s="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1"/>
      <c r="J843" s="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1"/>
      <c r="J844" s="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1"/>
      <c r="J845" s="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1"/>
      <c r="J846" s="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1"/>
      <c r="J847" s="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1"/>
      <c r="J848" s="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1"/>
      <c r="J849" s="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1"/>
      <c r="J850" s="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1"/>
      <c r="J851" s="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1"/>
      <c r="J852" s="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1"/>
      <c r="J853" s="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1"/>
      <c r="J854" s="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1"/>
      <c r="J855" s="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1"/>
      <c r="J856" s="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1"/>
      <c r="J857" s="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1"/>
      <c r="J858" s="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1"/>
      <c r="J859" s="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1"/>
      <c r="J860" s="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1"/>
      <c r="J861" s="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1"/>
      <c r="J862" s="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1"/>
      <c r="J863" s="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1"/>
      <c r="J864" s="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1"/>
      <c r="J865" s="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1"/>
      <c r="J866" s="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1"/>
      <c r="J867" s="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1"/>
      <c r="J868" s="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1"/>
      <c r="J869" s="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1"/>
      <c r="J870" s="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1"/>
      <c r="J871" s="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1"/>
      <c r="J872" s="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1"/>
      <c r="J873" s="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1"/>
      <c r="J874" s="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1"/>
      <c r="J875" s="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1"/>
      <c r="J876" s="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1"/>
      <c r="J877" s="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1"/>
      <c r="J878" s="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1"/>
      <c r="J879" s="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1"/>
      <c r="J880" s="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1"/>
      <c r="J881" s="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1"/>
      <c r="J882" s="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1"/>
      <c r="J883" s="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1"/>
      <c r="J884" s="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1"/>
      <c r="J885" s="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1"/>
      <c r="J886" s="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1"/>
      <c r="J887" s="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1"/>
      <c r="J888" s="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1"/>
      <c r="J889" s="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1"/>
      <c r="J890" s="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1"/>
      <c r="J891" s="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1"/>
      <c r="J892" s="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1"/>
      <c r="J893" s="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1"/>
      <c r="J894" s="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1"/>
      <c r="J895" s="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1"/>
      <c r="J896" s="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1"/>
      <c r="J897" s="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1"/>
      <c r="J898" s="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1"/>
      <c r="J899" s="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1"/>
      <c r="J900" s="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1"/>
      <c r="J901" s="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1"/>
      <c r="J902" s="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1"/>
      <c r="J903" s="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1"/>
      <c r="J904" s="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1"/>
      <c r="J905" s="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1"/>
      <c r="J906" s="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1"/>
      <c r="J907" s="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1"/>
      <c r="J908" s="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1"/>
      <c r="J909" s="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1"/>
      <c r="J910" s="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1"/>
      <c r="J911" s="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1"/>
      <c r="J912" s="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1"/>
      <c r="J913" s="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1"/>
      <c r="J914" s="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1"/>
      <c r="J915" s="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1"/>
      <c r="J916" s="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1"/>
      <c r="J917" s="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1"/>
      <c r="J918" s="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1"/>
      <c r="J919" s="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1"/>
      <c r="J920" s="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1"/>
      <c r="J921" s="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1"/>
      <c r="J922" s="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1"/>
      <c r="J923" s="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1"/>
      <c r="J924" s="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1"/>
      <c r="J925" s="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1"/>
      <c r="J926" s="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1"/>
      <c r="J927" s="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1"/>
      <c r="J928" s="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1"/>
      <c r="J929" s="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1"/>
      <c r="J930" s="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1"/>
      <c r="J931" s="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1"/>
      <c r="J932" s="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1"/>
      <c r="J933" s="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1"/>
      <c r="J934" s="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1"/>
      <c r="J935" s="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1"/>
      <c r="J936" s="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1"/>
      <c r="J937" s="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1"/>
      <c r="J938" s="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1"/>
      <c r="J939" s="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1"/>
      <c r="J940" s="2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1"/>
      <c r="J941" s="2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1"/>
      <c r="J942" s="2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1"/>
      <c r="J943" s="2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1"/>
      <c r="J944" s="2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1"/>
      <c r="J945" s="2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1"/>
      <c r="J946" s="2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1"/>
      <c r="J947" s="2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1"/>
      <c r="J948" s="2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1"/>
      <c r="J949" s="2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1"/>
      <c r="J950" s="2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1"/>
      <c r="J951" s="2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1"/>
      <c r="J952" s="2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1"/>
      <c r="J953" s="2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1"/>
      <c r="J954" s="2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1"/>
      <c r="J955" s="2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1"/>
      <c r="J956" s="2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1"/>
      <c r="J957" s="2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1"/>
      <c r="J958" s="2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1"/>
      <c r="J959" s="2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</sheetData>
  <mergeCells count="218"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K26:Q26"/>
    <mergeCell ref="R26:Y26"/>
    <mergeCell ref="Z26:AE26"/>
    <mergeCell ref="C45:I45"/>
    <mergeCell ref="C46:H46"/>
    <mergeCell ref="C47:H47"/>
    <mergeCell ref="C48:H48"/>
    <mergeCell ref="B49:I49"/>
    <mergeCell ref="B50:J50"/>
    <mergeCell ref="C51:I51"/>
    <mergeCell ref="B52:J52"/>
    <mergeCell ref="B53:I53"/>
    <mergeCell ref="B54:J54"/>
    <mergeCell ref="B55:J55"/>
    <mergeCell ref="B56:J56"/>
    <mergeCell ref="B57:J57"/>
    <mergeCell ref="B58:J58"/>
    <mergeCell ref="C59:I59"/>
    <mergeCell ref="C60:H60"/>
    <mergeCell ref="C61:H61"/>
    <mergeCell ref="B62:I62"/>
    <mergeCell ref="B63:J63"/>
    <mergeCell ref="B64:J64"/>
    <mergeCell ref="B65:J65"/>
    <mergeCell ref="B66:J66"/>
    <mergeCell ref="C67:H67"/>
    <mergeCell ref="C68:H68"/>
    <mergeCell ref="C69:H69"/>
    <mergeCell ref="C70:D70"/>
    <mergeCell ref="C71:H71"/>
    <mergeCell ref="C72:H72"/>
    <mergeCell ref="C73:H73"/>
    <mergeCell ref="C74:H74"/>
    <mergeCell ref="C75:H75"/>
    <mergeCell ref="B76:H76"/>
    <mergeCell ref="B77:J77"/>
    <mergeCell ref="B78:J78"/>
    <mergeCell ref="B79:J79"/>
    <mergeCell ref="B80:J80"/>
    <mergeCell ref="C81:I81"/>
    <mergeCell ref="C82:I82"/>
    <mergeCell ref="C83:H83"/>
    <mergeCell ref="C84:H84"/>
    <mergeCell ref="C85:H85"/>
    <mergeCell ref="C86:H86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H29"/>
    <mergeCell ref="I29:J29"/>
    <mergeCell ref="I30:J30"/>
    <mergeCell ref="C30:H30"/>
    <mergeCell ref="C31:H31"/>
    <mergeCell ref="I31:J31"/>
    <mergeCell ref="C32:H32"/>
    <mergeCell ref="I32:J32"/>
    <mergeCell ref="C33:H33"/>
    <mergeCell ref="I33:J33"/>
    <mergeCell ref="C34:H34"/>
    <mergeCell ref="I34:J34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C42:I42"/>
    <mergeCell ref="C43:I43"/>
    <mergeCell ref="C44:I44"/>
    <mergeCell ref="C87:I87"/>
    <mergeCell ref="C88:H88"/>
    <mergeCell ref="C89:H89"/>
    <mergeCell ref="C90:H90"/>
    <mergeCell ref="C91:I91"/>
    <mergeCell ref="C92:I92"/>
    <mergeCell ref="C93:I93"/>
    <mergeCell ref="C144:I144"/>
    <mergeCell ref="C145:I145"/>
    <mergeCell ref="C146:I146"/>
    <mergeCell ref="B147:I147"/>
    <mergeCell ref="B148:J148"/>
    <mergeCell ref="B149:J149"/>
    <mergeCell ref="B150:J150"/>
    <mergeCell ref="B151:J151"/>
    <mergeCell ref="C152:H152"/>
    <mergeCell ref="B153:H153"/>
    <mergeCell ref="C154:H154"/>
    <mergeCell ref="B155:H155"/>
    <mergeCell ref="C156:H156"/>
    <mergeCell ref="B157:H157"/>
    <mergeCell ref="C158:H158"/>
    <mergeCell ref="C159:H159"/>
    <mergeCell ref="C160:H160"/>
    <mergeCell ref="C161:H161"/>
    <mergeCell ref="C162:H162"/>
    <mergeCell ref="C163:H163"/>
    <mergeCell ref="C164:H164"/>
    <mergeCell ref="D171:J171"/>
    <mergeCell ref="D172:J172"/>
    <mergeCell ref="C165:H165"/>
    <mergeCell ref="C166:H166"/>
    <mergeCell ref="B167:I167"/>
    <mergeCell ref="B168:J168"/>
    <mergeCell ref="B169:H169"/>
    <mergeCell ref="B170:C172"/>
    <mergeCell ref="D170:J170"/>
    <mergeCell ref="C180:I180"/>
    <mergeCell ref="C181:I181"/>
    <mergeCell ref="C182:I182"/>
    <mergeCell ref="B183:I183"/>
    <mergeCell ref="C184:I184"/>
    <mergeCell ref="B185:I185"/>
    <mergeCell ref="B173:J173"/>
    <mergeCell ref="B174:J174"/>
    <mergeCell ref="B175:J175"/>
    <mergeCell ref="B176:J176"/>
    <mergeCell ref="B177:I177"/>
    <mergeCell ref="C178:I178"/>
    <mergeCell ref="C179:I179"/>
    <mergeCell ref="C94:I94"/>
    <mergeCell ref="C95:I95"/>
    <mergeCell ref="B96:J96"/>
    <mergeCell ref="B97:J97"/>
    <mergeCell ref="B98:J98"/>
    <mergeCell ref="B99:J99"/>
    <mergeCell ref="C100:I100"/>
    <mergeCell ref="C101:I101"/>
    <mergeCell ref="C102:I102"/>
    <mergeCell ref="C103:I103"/>
    <mergeCell ref="B104:I104"/>
    <mergeCell ref="B105:J105"/>
    <mergeCell ref="B106:J106"/>
    <mergeCell ref="C107:I107"/>
    <mergeCell ref="C108:I108"/>
    <mergeCell ref="C109:I109"/>
    <mergeCell ref="C110:I110"/>
    <mergeCell ref="C111:I111"/>
    <mergeCell ref="C112:H112"/>
    <mergeCell ref="B113:I113"/>
    <mergeCell ref="B114:J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C139:I139"/>
    <mergeCell ref="B140:I140"/>
    <mergeCell ref="B141:J141"/>
    <mergeCell ref="B142:J142"/>
    <mergeCell ref="C143:I143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.0"/>
    <col customWidth="1" min="2" max="2" width="15.25"/>
    <col customWidth="1" min="3" max="3" width="11.25"/>
    <col customWidth="1" min="4" max="4" width="13.25"/>
    <col customWidth="1" min="5" max="5" width="11.13"/>
    <col customWidth="1" min="6" max="6" width="14.13"/>
    <col customWidth="1" min="7" max="7" width="11.25"/>
    <col customWidth="1" min="8" max="8" width="13.13"/>
    <col customWidth="1" min="9" max="9" width="11.25"/>
    <col customWidth="1" min="10" max="10" width="14.63"/>
    <col customWidth="1" min="11" max="11" width="2.38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</row>
    <row r="2" ht="32.25" customHeight="1">
      <c r="A2" s="249"/>
      <c r="B2" s="249" t="s">
        <v>529</v>
      </c>
      <c r="K2" s="250"/>
    </row>
    <row r="3" ht="41.25" customHeight="1">
      <c r="A3" s="251"/>
      <c r="B3" s="251" t="s">
        <v>530</v>
      </c>
      <c r="K3" s="250"/>
    </row>
    <row r="4" ht="15.75" customHeight="1">
      <c r="A4" s="219"/>
      <c r="B4" s="5" t="s">
        <v>2</v>
      </c>
      <c r="C4" s="6"/>
      <c r="D4" s="6"/>
      <c r="E4" s="6"/>
      <c r="F4" s="7"/>
      <c r="G4" s="252" t="s">
        <v>465</v>
      </c>
      <c r="H4" s="6"/>
      <c r="I4" s="6"/>
      <c r="J4" s="7"/>
      <c r="K4" s="1"/>
    </row>
    <row r="5" ht="15.75" customHeight="1">
      <c r="A5" s="219"/>
      <c r="B5" s="5" t="s">
        <v>4</v>
      </c>
      <c r="C5" s="6"/>
      <c r="D5" s="6"/>
      <c r="E5" s="6"/>
      <c r="F5" s="7"/>
      <c r="G5" s="252" t="s">
        <v>466</v>
      </c>
      <c r="H5" s="6"/>
      <c r="I5" s="6"/>
      <c r="J5" s="7"/>
      <c r="K5" s="1"/>
    </row>
    <row r="6" ht="14.25" customHeight="1">
      <c r="A6" s="219"/>
      <c r="B6" s="253" t="s">
        <v>531</v>
      </c>
      <c r="C6" s="6"/>
      <c r="D6" s="6"/>
      <c r="E6" s="6"/>
      <c r="F6" s="6"/>
      <c r="G6" s="6"/>
      <c r="H6" s="6"/>
      <c r="I6" s="6"/>
      <c r="J6" s="7"/>
      <c r="K6" s="1"/>
    </row>
    <row r="7" ht="20.25" customHeight="1">
      <c r="A7" s="178"/>
      <c r="B7" s="254" t="s">
        <v>7</v>
      </c>
      <c r="C7" s="6"/>
      <c r="D7" s="6"/>
      <c r="E7" s="6"/>
      <c r="F7" s="6"/>
      <c r="G7" s="6"/>
      <c r="H7" s="6"/>
      <c r="I7" s="6"/>
      <c r="J7" s="7"/>
      <c r="K7" s="1"/>
    </row>
    <row r="8" ht="15.75" customHeight="1">
      <c r="A8" s="30"/>
      <c r="B8" s="10" t="s">
        <v>8</v>
      </c>
      <c r="C8" s="5" t="s">
        <v>9</v>
      </c>
      <c r="D8" s="6"/>
      <c r="E8" s="6"/>
      <c r="F8" s="6"/>
      <c r="G8" s="6"/>
      <c r="H8" s="7"/>
      <c r="I8" s="252" t="s">
        <v>468</v>
      </c>
      <c r="J8" s="7"/>
      <c r="K8" s="1"/>
    </row>
    <row r="9" ht="15.75" customHeight="1">
      <c r="A9" s="30"/>
      <c r="B9" s="10" t="s">
        <v>10</v>
      </c>
      <c r="C9" s="5" t="s">
        <v>11</v>
      </c>
      <c r="D9" s="6"/>
      <c r="E9" s="6"/>
      <c r="F9" s="6"/>
      <c r="G9" s="6"/>
      <c r="H9" s="7"/>
      <c r="I9" s="8" t="s">
        <v>12</v>
      </c>
      <c r="J9" s="7"/>
      <c r="K9" s="1"/>
    </row>
    <row r="10">
      <c r="A10" s="30"/>
      <c r="B10" s="10" t="s">
        <v>13</v>
      </c>
      <c r="C10" s="5" t="s">
        <v>14</v>
      </c>
      <c r="D10" s="6"/>
      <c r="E10" s="6"/>
      <c r="F10" s="6"/>
      <c r="G10" s="6"/>
      <c r="H10" s="7"/>
      <c r="I10" s="252" t="s">
        <v>532</v>
      </c>
      <c r="J10" s="7"/>
      <c r="K10" s="1"/>
    </row>
    <row r="11">
      <c r="A11" s="30"/>
      <c r="B11" s="10" t="s">
        <v>16</v>
      </c>
      <c r="C11" s="253" t="s">
        <v>470</v>
      </c>
      <c r="D11" s="6"/>
      <c r="E11" s="6"/>
      <c r="F11" s="6"/>
      <c r="G11" s="6"/>
      <c r="H11" s="7"/>
      <c r="I11" s="8">
        <v>12.0</v>
      </c>
      <c r="J11" s="7"/>
      <c r="K11" s="1"/>
    </row>
    <row r="12" ht="21.0" customHeight="1">
      <c r="A12" s="255"/>
      <c r="B12" s="13" t="s">
        <v>18</v>
      </c>
      <c r="C12" s="6"/>
      <c r="D12" s="6"/>
      <c r="E12" s="6"/>
      <c r="F12" s="6"/>
      <c r="G12" s="6"/>
      <c r="H12" s="6"/>
      <c r="I12" s="6"/>
      <c r="J12" s="7"/>
      <c r="K12" s="1"/>
    </row>
    <row r="13" ht="50.25" customHeight="1">
      <c r="A13" s="30"/>
      <c r="B13" s="256" t="s">
        <v>533</v>
      </c>
      <c r="C13" s="6"/>
      <c r="D13" s="6"/>
      <c r="E13" s="6"/>
      <c r="F13" s="15"/>
      <c r="G13" s="257" t="s">
        <v>20</v>
      </c>
      <c r="H13" s="7"/>
      <c r="I13" s="257" t="s">
        <v>21</v>
      </c>
      <c r="J13" s="7"/>
      <c r="K13" s="1"/>
    </row>
    <row r="14" ht="12.75" hidden="1" customHeight="1">
      <c r="A14" s="219"/>
      <c r="B14" s="5" t="s">
        <v>22</v>
      </c>
      <c r="C14" s="6"/>
      <c r="D14" s="6"/>
      <c r="E14" s="6"/>
      <c r="F14" s="7"/>
      <c r="G14" s="16" t="s">
        <v>23</v>
      </c>
      <c r="H14" s="7"/>
      <c r="I14" s="17" t="s">
        <v>24</v>
      </c>
      <c r="J14" s="7"/>
      <c r="K14" s="1"/>
    </row>
    <row r="15" ht="12.75" hidden="1" customHeight="1">
      <c r="A15" s="219"/>
      <c r="B15" s="5" t="s">
        <v>25</v>
      </c>
      <c r="C15" s="6"/>
      <c r="D15" s="6"/>
      <c r="E15" s="6"/>
      <c r="F15" s="7"/>
      <c r="G15" s="16" t="s">
        <v>23</v>
      </c>
      <c r="H15" s="7"/>
      <c r="I15" s="17" t="s">
        <v>24</v>
      </c>
      <c r="J15" s="7"/>
      <c r="K15" s="1"/>
    </row>
    <row r="16" ht="12.75" hidden="1" customHeight="1">
      <c r="A16" s="219"/>
      <c r="B16" s="5" t="s">
        <v>26</v>
      </c>
      <c r="C16" s="6"/>
      <c r="D16" s="6"/>
      <c r="E16" s="6"/>
      <c r="F16" s="7"/>
      <c r="G16" s="16" t="s">
        <v>23</v>
      </c>
      <c r="H16" s="7"/>
      <c r="I16" s="17" t="s">
        <v>24</v>
      </c>
      <c r="J16" s="7"/>
      <c r="K16" s="1"/>
    </row>
    <row r="17" ht="12.75" hidden="1" customHeight="1">
      <c r="A17" s="219"/>
      <c r="B17" s="5" t="s">
        <v>27</v>
      </c>
      <c r="C17" s="6"/>
      <c r="D17" s="6"/>
      <c r="E17" s="6"/>
      <c r="F17" s="7"/>
      <c r="G17" s="16" t="s">
        <v>23</v>
      </c>
      <c r="H17" s="7"/>
      <c r="I17" s="17" t="s">
        <v>24</v>
      </c>
      <c r="J17" s="7"/>
      <c r="K17" s="1"/>
    </row>
    <row r="18" ht="12.75" customHeight="1">
      <c r="A18" s="219"/>
      <c r="B18" s="253" t="s">
        <v>534</v>
      </c>
      <c r="C18" s="6"/>
      <c r="D18" s="6"/>
      <c r="E18" s="6"/>
      <c r="F18" s="7"/>
      <c r="G18" s="16" t="s">
        <v>23</v>
      </c>
      <c r="H18" s="7"/>
      <c r="I18" s="258">
        <v>1.0</v>
      </c>
      <c r="J18" s="7"/>
      <c r="K18" s="1"/>
    </row>
    <row r="19" ht="12.75" hidden="1" customHeight="1">
      <c r="A19" s="219"/>
      <c r="B19" s="5" t="s">
        <v>535</v>
      </c>
      <c r="C19" s="6"/>
      <c r="D19" s="6"/>
      <c r="E19" s="6"/>
      <c r="F19" s="7"/>
      <c r="G19" s="16" t="s">
        <v>23</v>
      </c>
      <c r="H19" s="7"/>
      <c r="I19" s="17" t="s">
        <v>24</v>
      </c>
      <c r="J19" s="7"/>
      <c r="K19" s="1"/>
    </row>
    <row r="20" ht="12.75" customHeight="1">
      <c r="A20" s="259"/>
      <c r="B20" s="260" t="s">
        <v>30</v>
      </c>
      <c r="C20" s="6"/>
      <c r="D20" s="6"/>
      <c r="E20" s="6"/>
      <c r="F20" s="6"/>
      <c r="G20" s="6"/>
      <c r="H20" s="7"/>
      <c r="I20" s="261">
        <f>SUM(I14:I19)</f>
        <v>1</v>
      </c>
      <c r="J20" s="7"/>
      <c r="K20" s="1"/>
    </row>
    <row r="21" ht="8.25" customHeight="1">
      <c r="A21" s="30"/>
      <c r="B21" s="262"/>
      <c r="C21" s="6"/>
      <c r="D21" s="6"/>
      <c r="E21" s="6"/>
      <c r="F21" s="6"/>
      <c r="G21" s="6"/>
      <c r="H21" s="6"/>
      <c r="I21" s="6"/>
      <c r="J21" s="7"/>
      <c r="K21" s="1"/>
    </row>
    <row r="22">
      <c r="A22" s="263"/>
      <c r="B22" s="264" t="s">
        <v>31</v>
      </c>
      <c r="C22" s="6"/>
      <c r="D22" s="6"/>
      <c r="E22" s="6"/>
      <c r="F22" s="6"/>
      <c r="G22" s="6"/>
      <c r="H22" s="6"/>
      <c r="I22" s="6"/>
      <c r="J22" s="7"/>
      <c r="K22" s="24"/>
    </row>
    <row r="23" ht="7.5" customHeight="1">
      <c r="A23" s="265"/>
      <c r="B23" s="262"/>
      <c r="C23" s="6"/>
      <c r="D23" s="6"/>
      <c r="E23" s="6"/>
      <c r="F23" s="6"/>
      <c r="G23" s="6"/>
      <c r="H23" s="6"/>
      <c r="I23" s="6"/>
      <c r="J23" s="7"/>
      <c r="K23" s="24"/>
    </row>
    <row r="24" ht="51.75" customHeight="1">
      <c r="A24" s="266"/>
      <c r="B24" s="28" t="s">
        <v>536</v>
      </c>
      <c r="C24" s="6"/>
      <c r="D24" s="6"/>
      <c r="E24" s="6"/>
      <c r="F24" s="6"/>
      <c r="G24" s="6"/>
      <c r="H24" s="6"/>
      <c r="I24" s="6"/>
      <c r="J24" s="7"/>
      <c r="K24" s="24"/>
    </row>
    <row r="25" ht="9.75" customHeight="1">
      <c r="A25" s="267"/>
      <c r="B25" s="262"/>
      <c r="C25" s="6"/>
      <c r="D25" s="6"/>
      <c r="E25" s="6"/>
      <c r="F25" s="6"/>
      <c r="G25" s="6"/>
      <c r="H25" s="6"/>
      <c r="I25" s="6"/>
      <c r="J25" s="7"/>
      <c r="K25" s="24"/>
    </row>
    <row r="26" ht="21.75" customHeight="1">
      <c r="A26" s="178"/>
      <c r="B26" s="254" t="s">
        <v>33</v>
      </c>
      <c r="C26" s="6"/>
      <c r="D26" s="6"/>
      <c r="E26" s="6"/>
      <c r="F26" s="6"/>
      <c r="G26" s="6"/>
      <c r="H26" s="6"/>
      <c r="I26" s="6"/>
      <c r="J26" s="7"/>
      <c r="K26" s="30"/>
    </row>
    <row r="27" ht="27.0" customHeight="1">
      <c r="A27" s="30"/>
      <c r="B27" s="10">
        <v>1.0</v>
      </c>
      <c r="C27" s="5" t="s">
        <v>34</v>
      </c>
      <c r="D27" s="6"/>
      <c r="E27" s="6"/>
      <c r="F27" s="6"/>
      <c r="G27" s="6"/>
      <c r="H27" s="7"/>
      <c r="I27" s="268" t="s">
        <v>537</v>
      </c>
      <c r="J27" s="7"/>
      <c r="K27" s="1"/>
    </row>
    <row r="28" ht="19.5" customHeight="1">
      <c r="A28" s="269"/>
      <c r="B28" s="32">
        <v>2.0</v>
      </c>
      <c r="C28" s="33" t="s">
        <v>36</v>
      </c>
      <c r="D28" s="6"/>
      <c r="E28" s="6"/>
      <c r="F28" s="6"/>
      <c r="G28" s="6"/>
      <c r="H28" s="7"/>
      <c r="I28" s="34" t="s">
        <v>37</v>
      </c>
      <c r="J28" s="7"/>
      <c r="K28" s="1"/>
    </row>
    <row r="29" ht="15.75" customHeight="1">
      <c r="A29" s="30"/>
      <c r="B29" s="10">
        <v>3.0</v>
      </c>
      <c r="C29" s="5" t="s">
        <v>38</v>
      </c>
      <c r="D29" s="6"/>
      <c r="E29" s="6"/>
      <c r="F29" s="6"/>
      <c r="G29" s="6"/>
      <c r="H29" s="7"/>
      <c r="I29" s="35">
        <v>2105.4</v>
      </c>
      <c r="J29" s="7"/>
      <c r="K29" s="1"/>
    </row>
    <row r="30" ht="15.75" customHeight="1">
      <c r="A30" s="30"/>
      <c r="B30" s="10">
        <v>4.0</v>
      </c>
      <c r="C30" s="5" t="s">
        <v>39</v>
      </c>
      <c r="D30" s="6"/>
      <c r="E30" s="6"/>
      <c r="F30" s="6"/>
      <c r="G30" s="6"/>
      <c r="H30" s="7"/>
      <c r="I30" s="36" t="s">
        <v>40</v>
      </c>
      <c r="J30" s="7"/>
      <c r="K30" s="1"/>
    </row>
    <row r="31" ht="15.75" customHeight="1">
      <c r="A31" s="30"/>
      <c r="B31" s="10">
        <v>5.0</v>
      </c>
      <c r="C31" s="5" t="s">
        <v>41</v>
      </c>
      <c r="D31" s="6"/>
      <c r="E31" s="6"/>
      <c r="F31" s="6"/>
      <c r="G31" s="6"/>
      <c r="H31" s="7"/>
      <c r="I31" s="37" t="s">
        <v>15</v>
      </c>
      <c r="J31" s="7"/>
      <c r="K31" s="1"/>
    </row>
    <row r="32" ht="27.0" customHeight="1">
      <c r="A32" s="273"/>
      <c r="B32" s="38">
        <v>6.0</v>
      </c>
      <c r="C32" s="39" t="s">
        <v>538</v>
      </c>
      <c r="D32" s="6"/>
      <c r="E32" s="6"/>
      <c r="F32" s="6"/>
      <c r="G32" s="6"/>
      <c r="H32" s="7"/>
      <c r="I32" s="40">
        <f>ROUND((I29/220),2)</f>
        <v>9.57</v>
      </c>
      <c r="J32" s="7"/>
    </row>
    <row r="33" ht="23.25" customHeight="1">
      <c r="A33" s="273"/>
      <c r="B33" s="38">
        <v>7.0</v>
      </c>
      <c r="C33" s="39" t="s">
        <v>539</v>
      </c>
      <c r="D33" s="6"/>
      <c r="E33" s="6"/>
      <c r="F33" s="6"/>
      <c r="G33" s="6"/>
      <c r="H33" s="7"/>
      <c r="I33" s="42">
        <f>TRUNC(I32*1.5,2)</f>
        <v>14.35</v>
      </c>
      <c r="J33" s="7"/>
    </row>
    <row r="34" ht="26.25" customHeight="1">
      <c r="A34" s="273"/>
      <c r="B34" s="38">
        <v>8.0</v>
      </c>
      <c r="C34" s="39" t="s">
        <v>540</v>
      </c>
      <c r="D34" s="6"/>
      <c r="E34" s="6"/>
      <c r="F34" s="6"/>
      <c r="G34" s="6"/>
      <c r="H34" s="7"/>
      <c r="I34" s="40">
        <f>ROUND(I32*0.2,2)</f>
        <v>1.91</v>
      </c>
      <c r="J34" s="7"/>
    </row>
    <row r="35" ht="16.5" customHeight="1">
      <c r="A35" s="273"/>
      <c r="B35" s="38">
        <v>9.0</v>
      </c>
      <c r="C35" s="39" t="s">
        <v>45</v>
      </c>
      <c r="D35" s="6"/>
      <c r="E35" s="6"/>
      <c r="F35" s="6"/>
      <c r="G35" s="6"/>
      <c r="H35" s="7"/>
      <c r="I35" s="40">
        <f>TRUNC(I32/6,2)</f>
        <v>1.59</v>
      </c>
      <c r="J35" s="7"/>
    </row>
    <row r="36" ht="15.75" customHeight="1">
      <c r="A36" s="273"/>
      <c r="B36" s="38">
        <v>10.0</v>
      </c>
      <c r="C36" s="44" t="s">
        <v>46</v>
      </c>
      <c r="D36" s="6"/>
      <c r="E36" s="6"/>
      <c r="F36" s="6"/>
      <c r="G36" s="6"/>
      <c r="H36" s="7"/>
      <c r="I36" s="373">
        <v>1.0</v>
      </c>
      <c r="J36" s="7"/>
    </row>
    <row r="37" ht="9.0" customHeight="1">
      <c r="A37" s="265"/>
      <c r="B37" s="262"/>
      <c r="C37" s="6"/>
      <c r="D37" s="6"/>
      <c r="E37" s="6"/>
      <c r="F37" s="6"/>
      <c r="G37" s="6"/>
      <c r="H37" s="6"/>
      <c r="I37" s="6"/>
      <c r="J37" s="7"/>
      <c r="K37" s="1"/>
    </row>
    <row r="38" ht="21.75" customHeight="1">
      <c r="A38" s="275"/>
      <c r="B38" s="46" t="s">
        <v>47</v>
      </c>
      <c r="C38" s="6"/>
      <c r="D38" s="6"/>
      <c r="E38" s="6"/>
      <c r="F38" s="6"/>
      <c r="G38" s="6"/>
      <c r="H38" s="6"/>
      <c r="I38" s="6"/>
      <c r="J38" s="7"/>
      <c r="K38" s="1"/>
    </row>
    <row r="39" ht="9.0" customHeight="1">
      <c r="A39" s="276"/>
      <c r="B39" s="262"/>
      <c r="C39" s="6"/>
      <c r="D39" s="6"/>
      <c r="E39" s="6"/>
      <c r="F39" s="6"/>
      <c r="G39" s="6"/>
      <c r="H39" s="6"/>
      <c r="I39" s="6"/>
      <c r="J39" s="7"/>
      <c r="K39" s="1"/>
    </row>
    <row r="40" ht="20.25" customHeight="1">
      <c r="A40" s="277"/>
      <c r="B40" s="48" t="s">
        <v>48</v>
      </c>
      <c r="C40" s="6"/>
      <c r="D40" s="6"/>
      <c r="E40" s="6"/>
      <c r="F40" s="6"/>
      <c r="G40" s="6"/>
      <c r="H40" s="6"/>
      <c r="I40" s="6"/>
      <c r="J40" s="7"/>
      <c r="K40" s="1"/>
    </row>
    <row r="41" ht="30.0" customHeight="1">
      <c r="A41" s="255"/>
      <c r="B41" s="278">
        <v>1.0</v>
      </c>
      <c r="C41" s="279" t="s">
        <v>49</v>
      </c>
      <c r="D41" s="6"/>
      <c r="E41" s="6"/>
      <c r="F41" s="6"/>
      <c r="G41" s="6"/>
      <c r="H41" s="7"/>
      <c r="I41" s="280" t="s">
        <v>50</v>
      </c>
      <c r="J41" s="278" t="s">
        <v>51</v>
      </c>
      <c r="K41" s="52"/>
    </row>
    <row r="42">
      <c r="A42" s="30"/>
      <c r="B42" s="10" t="s">
        <v>8</v>
      </c>
      <c r="C42" s="281" t="s">
        <v>541</v>
      </c>
      <c r="D42" s="64"/>
      <c r="E42" s="64"/>
      <c r="F42" s="64"/>
      <c r="G42" s="64"/>
      <c r="H42" s="64"/>
      <c r="I42" s="65"/>
      <c r="J42" s="53">
        <f>I29*I36</f>
        <v>2105.4</v>
      </c>
      <c r="K42" s="1"/>
    </row>
    <row r="43" hidden="1">
      <c r="A43" s="30"/>
      <c r="B43" s="10" t="s">
        <v>10</v>
      </c>
      <c r="C43" s="281" t="s">
        <v>542</v>
      </c>
      <c r="D43" s="64"/>
      <c r="E43" s="64"/>
      <c r="F43" s="64"/>
      <c r="G43" s="64"/>
      <c r="H43" s="64"/>
      <c r="I43" s="65"/>
      <c r="J43" s="282">
        <v>0.0</v>
      </c>
      <c r="K43" s="1"/>
    </row>
    <row r="44" hidden="1">
      <c r="A44" s="30"/>
      <c r="B44" s="10" t="s">
        <v>13</v>
      </c>
      <c r="C44" s="281" t="s">
        <v>543</v>
      </c>
      <c r="D44" s="64"/>
      <c r="E44" s="64"/>
      <c r="F44" s="64"/>
      <c r="G44" s="64"/>
      <c r="H44" s="64"/>
      <c r="I44" s="65"/>
      <c r="J44" s="282">
        <v>0.0</v>
      </c>
      <c r="K44" s="1"/>
    </row>
    <row r="45">
      <c r="A45" s="30"/>
      <c r="B45" s="10" t="s">
        <v>16</v>
      </c>
      <c r="C45" s="281" t="s">
        <v>544</v>
      </c>
      <c r="D45" s="64"/>
      <c r="E45" s="64"/>
      <c r="F45" s="64"/>
      <c r="G45" s="64"/>
      <c r="H45" s="64"/>
      <c r="I45" s="65"/>
      <c r="J45" s="53">
        <f>ROUND(I35*I36*22,2)</f>
        <v>34.98</v>
      </c>
      <c r="K45" s="1"/>
    </row>
    <row r="46">
      <c r="A46" s="30"/>
      <c r="B46" s="10" t="s">
        <v>56</v>
      </c>
      <c r="C46" s="281" t="s">
        <v>545</v>
      </c>
      <c r="D46" s="64"/>
      <c r="E46" s="64"/>
      <c r="F46" s="64"/>
      <c r="G46" s="64"/>
      <c r="H46" s="64"/>
      <c r="I46" s="374">
        <v>0.2</v>
      </c>
      <c r="J46" s="53">
        <f>ROUND(SUM(J43:J45)*0.2,2)</f>
        <v>7</v>
      </c>
      <c r="K46" s="1"/>
    </row>
    <row r="47">
      <c r="A47" s="30"/>
      <c r="B47" s="10" t="s">
        <v>58</v>
      </c>
      <c r="C47" s="281" t="s">
        <v>546</v>
      </c>
      <c r="D47" s="64"/>
      <c r="E47" s="64"/>
      <c r="F47" s="64"/>
      <c r="G47" s="64"/>
      <c r="H47" s="64"/>
      <c r="I47" s="374">
        <v>0.3</v>
      </c>
      <c r="J47" s="53">
        <f>ROUND(I47*SUM(J42:J46),2)</f>
        <v>644.21</v>
      </c>
      <c r="K47" s="1"/>
    </row>
    <row r="48">
      <c r="A48" s="30"/>
      <c r="B48" s="10" t="s">
        <v>60</v>
      </c>
      <c r="C48" s="284" t="s">
        <v>486</v>
      </c>
      <c r="D48" s="6"/>
      <c r="E48" s="6"/>
      <c r="F48" s="6"/>
      <c r="G48" s="6"/>
      <c r="H48" s="7"/>
      <c r="I48" s="285"/>
      <c r="J48" s="55" t="s">
        <v>24</v>
      </c>
      <c r="K48" s="1"/>
    </row>
    <row r="49">
      <c r="A49" s="178"/>
      <c r="B49" s="286" t="s">
        <v>547</v>
      </c>
      <c r="C49" s="6"/>
      <c r="D49" s="6"/>
      <c r="E49" s="6"/>
      <c r="F49" s="6"/>
      <c r="G49" s="6"/>
      <c r="H49" s="6"/>
      <c r="I49" s="7"/>
      <c r="J49" s="287">
        <f>SUM(J42:J48)</f>
        <v>2791.59</v>
      </c>
      <c r="K49" s="1"/>
    </row>
    <row r="50" ht="9.75" customHeight="1">
      <c r="A50" s="288"/>
      <c r="B50" s="289"/>
      <c r="C50" s="64"/>
      <c r="D50" s="64"/>
      <c r="E50" s="64"/>
      <c r="F50" s="64"/>
      <c r="G50" s="64"/>
      <c r="H50" s="64"/>
      <c r="I50" s="64"/>
      <c r="J50" s="65"/>
      <c r="K50" s="1"/>
    </row>
    <row r="51">
      <c r="A51" s="30"/>
      <c r="B51" s="62" t="s">
        <v>63</v>
      </c>
      <c r="C51" s="281" t="s">
        <v>548</v>
      </c>
      <c r="D51" s="64"/>
      <c r="E51" s="64"/>
      <c r="F51" s="64"/>
      <c r="G51" s="64"/>
      <c r="H51" s="64"/>
      <c r="I51" s="65"/>
      <c r="J51" s="66">
        <f>ROUND(I33*22*I36*0.5,2)</f>
        <v>157.85</v>
      </c>
      <c r="K51" s="1"/>
    </row>
    <row r="52" ht="11.25" customHeight="1">
      <c r="A52" s="30"/>
      <c r="B52" s="262"/>
      <c r="C52" s="6"/>
      <c r="D52" s="6"/>
      <c r="E52" s="6"/>
      <c r="F52" s="6"/>
      <c r="G52" s="6"/>
      <c r="H52" s="6"/>
      <c r="I52" s="6"/>
      <c r="J52" s="7"/>
      <c r="K52" s="1"/>
    </row>
    <row r="53">
      <c r="A53" s="292"/>
      <c r="B53" s="286" t="s">
        <v>549</v>
      </c>
      <c r="C53" s="6"/>
      <c r="D53" s="6"/>
      <c r="E53" s="6"/>
      <c r="F53" s="6"/>
      <c r="G53" s="6"/>
      <c r="H53" s="6"/>
      <c r="I53" s="7"/>
      <c r="J53" s="293">
        <f>J49+J51</f>
        <v>2949.44</v>
      </c>
      <c r="K53" s="1"/>
    </row>
    <row r="54" ht="9.0" customHeight="1">
      <c r="A54" s="288"/>
      <c r="B54" s="262"/>
      <c r="C54" s="6"/>
      <c r="D54" s="6"/>
      <c r="E54" s="6"/>
      <c r="F54" s="6"/>
      <c r="G54" s="6"/>
      <c r="H54" s="6"/>
      <c r="I54" s="6"/>
      <c r="J54" s="7"/>
      <c r="K54" s="1"/>
    </row>
    <row r="55" ht="17.25" hidden="1" customHeight="1">
      <c r="A55" s="294"/>
      <c r="B55" s="69" t="s">
        <v>66</v>
      </c>
      <c r="C55" s="6"/>
      <c r="D55" s="6"/>
      <c r="E55" s="6"/>
      <c r="F55" s="6"/>
      <c r="G55" s="6"/>
      <c r="H55" s="6"/>
      <c r="I55" s="6"/>
      <c r="J55" s="7"/>
      <c r="K55" s="1"/>
    </row>
    <row r="56" ht="8.25" hidden="1" customHeight="1">
      <c r="A56" s="295"/>
      <c r="B56" s="262"/>
      <c r="C56" s="6"/>
      <c r="D56" s="6"/>
      <c r="E56" s="6"/>
      <c r="F56" s="6"/>
      <c r="G56" s="6"/>
      <c r="H56" s="6"/>
      <c r="I56" s="6"/>
      <c r="J56" s="7"/>
      <c r="K56" s="1"/>
    </row>
    <row r="57" ht="27.0" customHeight="1">
      <c r="A57" s="296"/>
      <c r="B57" s="70" t="s">
        <v>67</v>
      </c>
      <c r="C57" s="6"/>
      <c r="D57" s="6"/>
      <c r="E57" s="6"/>
      <c r="F57" s="6"/>
      <c r="G57" s="6"/>
      <c r="H57" s="6"/>
      <c r="I57" s="6"/>
      <c r="J57" s="7"/>
      <c r="K57" s="1"/>
    </row>
    <row r="58" ht="27.0" customHeight="1">
      <c r="A58" s="297"/>
      <c r="B58" s="298" t="s">
        <v>490</v>
      </c>
      <c r="C58" s="6"/>
      <c r="D58" s="6"/>
      <c r="E58" s="6"/>
      <c r="F58" s="6"/>
      <c r="G58" s="6"/>
      <c r="H58" s="6"/>
      <c r="I58" s="6"/>
      <c r="J58" s="7"/>
      <c r="K58" s="1"/>
    </row>
    <row r="59" ht="22.5" customHeight="1">
      <c r="A59" s="299"/>
      <c r="B59" s="72" t="s">
        <v>69</v>
      </c>
      <c r="C59" s="300" t="s">
        <v>491</v>
      </c>
      <c r="D59" s="6"/>
      <c r="E59" s="6"/>
      <c r="F59" s="6"/>
      <c r="G59" s="6"/>
      <c r="H59" s="6"/>
      <c r="I59" s="7"/>
      <c r="J59" s="74" t="s">
        <v>71</v>
      </c>
      <c r="K59" s="1"/>
    </row>
    <row r="60">
      <c r="A60" s="299"/>
      <c r="B60" s="72" t="s">
        <v>8</v>
      </c>
      <c r="C60" s="301" t="s">
        <v>550</v>
      </c>
      <c r="D60" s="6"/>
      <c r="E60" s="6"/>
      <c r="F60" s="6"/>
      <c r="G60" s="6"/>
      <c r="H60" s="7"/>
      <c r="I60" s="239">
        <v>0.0833</v>
      </c>
      <c r="J60" s="240">
        <f>ROUND(J49*I60,2)</f>
        <v>232.54</v>
      </c>
      <c r="K60" s="1"/>
    </row>
    <row r="61">
      <c r="A61" s="299"/>
      <c r="B61" s="72" t="s">
        <v>10</v>
      </c>
      <c r="C61" s="302" t="s">
        <v>551</v>
      </c>
      <c r="D61" s="6"/>
      <c r="E61" s="6"/>
      <c r="F61" s="6"/>
      <c r="G61" s="6"/>
      <c r="H61" s="7"/>
      <c r="I61" s="303">
        <v>0.03025</v>
      </c>
      <c r="J61" s="240">
        <f>ROUND(J49*I61,2)</f>
        <v>84.45</v>
      </c>
      <c r="K61" s="1"/>
    </row>
    <row r="62" ht="15.75" customHeight="1">
      <c r="A62" s="304"/>
      <c r="B62" s="305" t="s">
        <v>74</v>
      </c>
      <c r="C62" s="6"/>
      <c r="D62" s="6"/>
      <c r="E62" s="6"/>
      <c r="F62" s="6"/>
      <c r="G62" s="6"/>
      <c r="H62" s="6"/>
      <c r="I62" s="7"/>
      <c r="J62" s="306">
        <f>SUM(J60+J61)</f>
        <v>316.99</v>
      </c>
      <c r="K62" s="1"/>
    </row>
    <row r="63" ht="22.5" hidden="1" customHeight="1">
      <c r="A63" s="307"/>
      <c r="B63" s="242" t="s">
        <v>494</v>
      </c>
      <c r="C63" s="6"/>
      <c r="D63" s="6"/>
      <c r="E63" s="6"/>
      <c r="F63" s="6"/>
      <c r="G63" s="6"/>
      <c r="H63" s="6"/>
      <c r="I63" s="6"/>
      <c r="J63" s="7"/>
      <c r="K63" s="1"/>
    </row>
    <row r="64">
      <c r="A64" s="275"/>
      <c r="B64" s="308" t="s">
        <v>552</v>
      </c>
      <c r="C64" s="6"/>
      <c r="D64" s="6"/>
      <c r="E64" s="6"/>
      <c r="F64" s="6"/>
      <c r="G64" s="6"/>
      <c r="H64" s="6"/>
      <c r="I64" s="6"/>
      <c r="J64" s="7"/>
      <c r="K64" s="1"/>
    </row>
    <row r="65" ht="7.5" customHeight="1">
      <c r="A65" s="275"/>
      <c r="B65" s="262"/>
      <c r="C65" s="6"/>
      <c r="D65" s="6"/>
      <c r="E65" s="6"/>
      <c r="F65" s="6"/>
      <c r="G65" s="6"/>
      <c r="H65" s="6"/>
      <c r="I65" s="6"/>
      <c r="J65" s="7"/>
      <c r="K65" s="1"/>
    </row>
    <row r="66" ht="47.25" customHeight="1">
      <c r="A66" s="309"/>
      <c r="B66" s="82" t="s">
        <v>553</v>
      </c>
      <c r="C66" s="6"/>
      <c r="D66" s="6"/>
      <c r="E66" s="6"/>
      <c r="F66" s="6"/>
      <c r="G66" s="6"/>
      <c r="H66" s="6"/>
      <c r="I66" s="6"/>
      <c r="J66" s="7"/>
      <c r="K66" s="1"/>
    </row>
    <row r="67" ht="27.0" customHeight="1">
      <c r="A67" s="299"/>
      <c r="B67" s="310" t="s">
        <v>77</v>
      </c>
      <c r="C67" s="311" t="s">
        <v>78</v>
      </c>
      <c r="D67" s="6"/>
      <c r="E67" s="6"/>
      <c r="F67" s="6"/>
      <c r="G67" s="6"/>
      <c r="H67" s="7"/>
      <c r="I67" s="312" t="s">
        <v>50</v>
      </c>
      <c r="J67" s="313" t="s">
        <v>79</v>
      </c>
      <c r="K67" s="1"/>
    </row>
    <row r="68" ht="18.75" customHeight="1">
      <c r="A68" s="265"/>
      <c r="B68" s="87" t="s">
        <v>8</v>
      </c>
      <c r="C68" s="5" t="s">
        <v>80</v>
      </c>
      <c r="D68" s="6"/>
      <c r="E68" s="6"/>
      <c r="F68" s="6"/>
      <c r="G68" s="6"/>
      <c r="H68" s="7"/>
      <c r="I68" s="88">
        <v>0.2</v>
      </c>
      <c r="J68" s="89">
        <f t="shared" ref="J68:J75" si="1">ROUND(($J$49+$J$62+$J$51)*I68,2)</f>
        <v>653.29</v>
      </c>
      <c r="K68" s="1"/>
    </row>
    <row r="69" ht="18.75" customHeight="1">
      <c r="A69" s="265"/>
      <c r="B69" s="87" t="s">
        <v>10</v>
      </c>
      <c r="C69" s="5" t="s">
        <v>81</v>
      </c>
      <c r="D69" s="6"/>
      <c r="E69" s="6"/>
      <c r="F69" s="6"/>
      <c r="G69" s="6"/>
      <c r="H69" s="7"/>
      <c r="I69" s="88">
        <v>0.025</v>
      </c>
      <c r="J69" s="89">
        <f t="shared" si="1"/>
        <v>81.66</v>
      </c>
      <c r="K69" s="1"/>
    </row>
    <row r="70" ht="56.25" customHeight="1">
      <c r="A70" s="265"/>
      <c r="B70" s="87" t="s">
        <v>13</v>
      </c>
      <c r="C70" s="82" t="s">
        <v>554</v>
      </c>
      <c r="D70" s="7"/>
      <c r="E70" s="90" t="s">
        <v>83</v>
      </c>
      <c r="F70" s="91">
        <v>0.03</v>
      </c>
      <c r="G70" s="90" t="s">
        <v>84</v>
      </c>
      <c r="H70" s="92">
        <v>1.0</v>
      </c>
      <c r="I70" s="93">
        <f>ROUND((F70*H70),6)</f>
        <v>0.03</v>
      </c>
      <c r="J70" s="89">
        <f t="shared" si="1"/>
        <v>97.99</v>
      </c>
      <c r="K70" s="1"/>
    </row>
    <row r="71" ht="15.75" customHeight="1">
      <c r="A71" s="265"/>
      <c r="B71" s="87" t="s">
        <v>16</v>
      </c>
      <c r="C71" s="5" t="s">
        <v>85</v>
      </c>
      <c r="D71" s="6"/>
      <c r="E71" s="6"/>
      <c r="F71" s="6"/>
      <c r="G71" s="6"/>
      <c r="H71" s="7"/>
      <c r="I71" s="88">
        <v>0.015</v>
      </c>
      <c r="J71" s="89">
        <f t="shared" si="1"/>
        <v>49</v>
      </c>
      <c r="K71" s="1"/>
    </row>
    <row r="72" ht="15.75" customHeight="1">
      <c r="A72" s="265"/>
      <c r="B72" s="87" t="s">
        <v>56</v>
      </c>
      <c r="C72" s="5" t="s">
        <v>86</v>
      </c>
      <c r="D72" s="6"/>
      <c r="E72" s="6"/>
      <c r="F72" s="6"/>
      <c r="G72" s="6"/>
      <c r="H72" s="7"/>
      <c r="I72" s="88">
        <v>0.01</v>
      </c>
      <c r="J72" s="89">
        <f t="shared" si="1"/>
        <v>32.66</v>
      </c>
      <c r="K72" s="1"/>
    </row>
    <row r="73" ht="15.75" customHeight="1">
      <c r="A73" s="265"/>
      <c r="B73" s="87" t="s">
        <v>58</v>
      </c>
      <c r="C73" s="5" t="s">
        <v>87</v>
      </c>
      <c r="D73" s="6"/>
      <c r="E73" s="6"/>
      <c r="F73" s="6"/>
      <c r="G73" s="6"/>
      <c r="H73" s="7"/>
      <c r="I73" s="88">
        <v>0.006</v>
      </c>
      <c r="J73" s="89">
        <f t="shared" si="1"/>
        <v>19.6</v>
      </c>
      <c r="K73" s="1"/>
    </row>
    <row r="74" ht="15.75" customHeight="1">
      <c r="A74" s="265"/>
      <c r="B74" s="87" t="s">
        <v>60</v>
      </c>
      <c r="C74" s="5" t="s">
        <v>88</v>
      </c>
      <c r="D74" s="6"/>
      <c r="E74" s="6"/>
      <c r="F74" s="6"/>
      <c r="G74" s="6"/>
      <c r="H74" s="7"/>
      <c r="I74" s="88">
        <v>0.002</v>
      </c>
      <c r="J74" s="89">
        <f t="shared" si="1"/>
        <v>6.53</v>
      </c>
      <c r="K74" s="1"/>
    </row>
    <row r="75" ht="15.75" customHeight="1">
      <c r="A75" s="265"/>
      <c r="B75" s="87" t="s">
        <v>63</v>
      </c>
      <c r="C75" s="5" t="s">
        <v>555</v>
      </c>
      <c r="D75" s="6"/>
      <c r="E75" s="6"/>
      <c r="F75" s="6"/>
      <c r="G75" s="6"/>
      <c r="H75" s="7"/>
      <c r="I75" s="88">
        <v>0.08</v>
      </c>
      <c r="J75" s="89">
        <f t="shared" si="1"/>
        <v>261.31</v>
      </c>
      <c r="K75" s="1"/>
    </row>
    <row r="76" ht="15.75" customHeight="1">
      <c r="A76" s="314"/>
      <c r="B76" s="315" t="s">
        <v>74</v>
      </c>
      <c r="C76" s="6"/>
      <c r="D76" s="6"/>
      <c r="E76" s="6"/>
      <c r="F76" s="6"/>
      <c r="G76" s="6"/>
      <c r="H76" s="7"/>
      <c r="I76" s="316">
        <f t="shared" ref="I76:J76" si="2">SUM(I68:I75)</f>
        <v>0.368</v>
      </c>
      <c r="J76" s="306">
        <f t="shared" si="2"/>
        <v>1202.04</v>
      </c>
      <c r="K76" s="1"/>
    </row>
    <row r="77" ht="8.25" customHeight="1">
      <c r="A77" s="314"/>
      <c r="B77" s="262"/>
      <c r="C77" s="6"/>
      <c r="D77" s="6"/>
      <c r="E77" s="6"/>
      <c r="F77" s="6"/>
      <c r="G77" s="6"/>
      <c r="H77" s="6"/>
      <c r="I77" s="6"/>
      <c r="J77" s="7"/>
      <c r="K77" s="1"/>
    </row>
    <row r="78" ht="35.25" customHeight="1">
      <c r="A78" s="275"/>
      <c r="B78" s="46" t="s">
        <v>90</v>
      </c>
      <c r="C78" s="6"/>
      <c r="D78" s="6"/>
      <c r="E78" s="6"/>
      <c r="F78" s="6"/>
      <c r="G78" s="6"/>
      <c r="H78" s="6"/>
      <c r="I78" s="6"/>
      <c r="J78" s="7"/>
      <c r="K78" s="1"/>
    </row>
    <row r="79" ht="9.75" customHeight="1">
      <c r="A79" s="265"/>
      <c r="B79" s="262"/>
      <c r="C79" s="6"/>
      <c r="D79" s="6"/>
      <c r="E79" s="6"/>
      <c r="F79" s="6"/>
      <c r="G79" s="6"/>
      <c r="H79" s="6"/>
      <c r="I79" s="6"/>
      <c r="J79" s="7"/>
      <c r="K79" s="1"/>
    </row>
    <row r="80" ht="20.25" customHeight="1">
      <c r="A80" s="297"/>
      <c r="B80" s="101" t="s">
        <v>91</v>
      </c>
      <c r="C80" s="6"/>
      <c r="D80" s="6"/>
      <c r="E80" s="6"/>
      <c r="F80" s="6"/>
      <c r="G80" s="6"/>
      <c r="H80" s="6"/>
      <c r="I80" s="6"/>
      <c r="J80" s="7"/>
      <c r="K80" s="1"/>
    </row>
    <row r="81" ht="27.0" customHeight="1">
      <c r="A81" s="317"/>
      <c r="B81" s="318" t="s">
        <v>92</v>
      </c>
      <c r="C81" s="279" t="s">
        <v>93</v>
      </c>
      <c r="D81" s="6"/>
      <c r="E81" s="6"/>
      <c r="F81" s="6"/>
      <c r="G81" s="6"/>
      <c r="H81" s="6"/>
      <c r="I81" s="7"/>
      <c r="J81" s="313" t="s">
        <v>71</v>
      </c>
      <c r="K81" s="1"/>
    </row>
    <row r="82" ht="25.5" customHeight="1">
      <c r="A82" s="265"/>
      <c r="B82" s="103" t="s">
        <v>8</v>
      </c>
      <c r="C82" s="253" t="s">
        <v>556</v>
      </c>
      <c r="D82" s="6"/>
      <c r="E82" s="6"/>
      <c r="F82" s="6"/>
      <c r="G82" s="6"/>
      <c r="H82" s="6"/>
      <c r="I82" s="6"/>
      <c r="J82" s="89">
        <f>IF(ROUND((I83*I85*I84)-(J42*I86),2)&lt;0,0,ROUND((I83*I85*I84)-(J42*I86),2))</f>
        <v>106.88</v>
      </c>
      <c r="K82" s="1"/>
    </row>
    <row r="83">
      <c r="A83" s="265"/>
      <c r="B83" s="103"/>
      <c r="C83" s="319" t="s">
        <v>500</v>
      </c>
      <c r="D83" s="6"/>
      <c r="E83" s="6"/>
      <c r="F83" s="6"/>
      <c r="G83" s="6"/>
      <c r="H83" s="6"/>
      <c r="I83" s="320">
        <v>5.3</v>
      </c>
      <c r="J83" s="55" t="s">
        <v>24</v>
      </c>
      <c r="K83" s="1"/>
    </row>
    <row r="84">
      <c r="A84" s="265"/>
      <c r="B84" s="103"/>
      <c r="C84" s="321" t="s">
        <v>557</v>
      </c>
      <c r="D84" s="6"/>
      <c r="E84" s="6"/>
      <c r="F84" s="6"/>
      <c r="G84" s="6"/>
      <c r="H84" s="7"/>
      <c r="I84" s="105">
        <v>2.0</v>
      </c>
      <c r="J84" s="55" t="s">
        <v>24</v>
      </c>
      <c r="K84" s="1"/>
    </row>
    <row r="85">
      <c r="A85" s="265"/>
      <c r="B85" s="103"/>
      <c r="C85" s="321" t="s">
        <v>97</v>
      </c>
      <c r="D85" s="6"/>
      <c r="E85" s="6"/>
      <c r="F85" s="6"/>
      <c r="G85" s="6"/>
      <c r="H85" s="7"/>
      <c r="I85" s="322">
        <v>22.0</v>
      </c>
      <c r="J85" s="55"/>
      <c r="K85" s="1"/>
    </row>
    <row r="86">
      <c r="A86" s="265"/>
      <c r="B86" s="103"/>
      <c r="C86" s="319" t="s">
        <v>558</v>
      </c>
      <c r="D86" s="6"/>
      <c r="E86" s="6"/>
      <c r="F86" s="6"/>
      <c r="G86" s="6"/>
      <c r="H86" s="7"/>
      <c r="I86" s="107">
        <v>0.06</v>
      </c>
      <c r="J86" s="55"/>
      <c r="K86" s="1"/>
    </row>
    <row r="87" ht="27.75" customHeight="1">
      <c r="A87" s="265"/>
      <c r="B87" s="103" t="s">
        <v>10</v>
      </c>
      <c r="C87" s="253" t="s">
        <v>559</v>
      </c>
      <c r="D87" s="6"/>
      <c r="E87" s="6"/>
      <c r="F87" s="6"/>
      <c r="G87" s="6"/>
      <c r="H87" s="6"/>
      <c r="I87" s="6"/>
      <c r="J87" s="89">
        <f>ROUND(I89*I88*(1-I90),2)*1+ROUND(21.726*6*(1-I90),2)*0</f>
        <v>528</v>
      </c>
      <c r="K87" s="1"/>
    </row>
    <row r="88" ht="15.75" customHeight="1">
      <c r="A88" s="265"/>
      <c r="B88" s="103"/>
      <c r="C88" s="321" t="s">
        <v>560</v>
      </c>
      <c r="D88" s="6"/>
      <c r="E88" s="6"/>
      <c r="F88" s="6"/>
      <c r="G88" s="6"/>
      <c r="H88" s="6"/>
      <c r="I88" s="104">
        <v>30.0</v>
      </c>
      <c r="J88" s="55" t="s">
        <v>24</v>
      </c>
      <c r="K88" s="1"/>
    </row>
    <row r="89" ht="15.75" customHeight="1">
      <c r="A89" s="265"/>
      <c r="B89" s="103"/>
      <c r="C89" s="321" t="s">
        <v>561</v>
      </c>
      <c r="D89" s="6"/>
      <c r="E89" s="6"/>
      <c r="F89" s="6"/>
      <c r="G89" s="6"/>
      <c r="H89" s="6"/>
      <c r="I89" s="322">
        <v>22.0</v>
      </c>
      <c r="J89" s="55"/>
      <c r="K89" s="1"/>
    </row>
    <row r="90" ht="22.5" customHeight="1">
      <c r="A90" s="265"/>
      <c r="B90" s="103"/>
      <c r="C90" s="319" t="s">
        <v>506</v>
      </c>
      <c r="D90" s="6"/>
      <c r="E90" s="6"/>
      <c r="F90" s="6"/>
      <c r="G90" s="6"/>
      <c r="H90" s="7"/>
      <c r="I90" s="107">
        <v>0.2</v>
      </c>
      <c r="J90" s="55"/>
      <c r="K90" s="1"/>
    </row>
    <row r="91" ht="15.75" customHeight="1">
      <c r="A91" s="265"/>
      <c r="B91" s="103" t="s">
        <v>13</v>
      </c>
      <c r="C91" s="5" t="s">
        <v>103</v>
      </c>
      <c r="D91" s="6"/>
      <c r="E91" s="6"/>
      <c r="F91" s="6"/>
      <c r="G91" s="6"/>
      <c r="H91" s="6"/>
      <c r="I91" s="6"/>
      <c r="J91" s="89">
        <v>0.0</v>
      </c>
      <c r="K91" s="1"/>
    </row>
    <row r="92">
      <c r="A92" s="265"/>
      <c r="B92" s="103" t="s">
        <v>16</v>
      </c>
      <c r="C92" s="253" t="s">
        <v>562</v>
      </c>
      <c r="D92" s="6"/>
      <c r="E92" s="6"/>
      <c r="F92" s="6"/>
      <c r="G92" s="6"/>
      <c r="H92" s="6"/>
      <c r="I92" s="6"/>
      <c r="J92" s="89">
        <f>ROUND(J53*26*0.00031,2)</f>
        <v>23.77</v>
      </c>
      <c r="K92" s="1"/>
    </row>
    <row r="93">
      <c r="A93" s="265"/>
      <c r="B93" s="103" t="s">
        <v>56</v>
      </c>
      <c r="C93" s="253" t="s">
        <v>563</v>
      </c>
      <c r="D93" s="6"/>
      <c r="E93" s="6"/>
      <c r="F93" s="6"/>
      <c r="G93" s="6"/>
      <c r="H93" s="6"/>
      <c r="I93" s="7"/>
      <c r="J93" s="89">
        <f>ROUND(($J$42*0.0052066)/12,2)</f>
        <v>0.91</v>
      </c>
      <c r="K93" s="1"/>
    </row>
    <row r="94" ht="40.5" customHeight="1">
      <c r="A94" s="265"/>
      <c r="B94" s="103" t="s">
        <v>58</v>
      </c>
      <c r="C94" s="253" t="s">
        <v>564</v>
      </c>
      <c r="D94" s="6"/>
      <c r="E94" s="6"/>
      <c r="F94" s="6"/>
      <c r="G94" s="6"/>
      <c r="H94" s="6"/>
      <c r="I94" s="6"/>
      <c r="J94" s="375">
        <v>526.64</v>
      </c>
      <c r="K94" s="1"/>
    </row>
    <row r="95" ht="18.0" customHeight="1">
      <c r="A95" s="265"/>
      <c r="B95" s="323"/>
      <c r="C95" s="315" t="s">
        <v>74</v>
      </c>
      <c r="D95" s="6"/>
      <c r="E95" s="6"/>
      <c r="F95" s="6"/>
      <c r="G95" s="6"/>
      <c r="H95" s="6"/>
      <c r="I95" s="15"/>
      <c r="J95" s="306">
        <f>SUM(J82:J94)</f>
        <v>1186.2</v>
      </c>
      <c r="K95" s="1"/>
    </row>
    <row r="96" ht="9.0" customHeight="1">
      <c r="A96" s="265"/>
      <c r="B96" s="262"/>
      <c r="C96" s="6"/>
      <c r="D96" s="6"/>
      <c r="E96" s="6"/>
      <c r="F96" s="6"/>
      <c r="G96" s="6"/>
      <c r="H96" s="6"/>
      <c r="I96" s="6"/>
      <c r="J96" s="7"/>
      <c r="K96" s="1"/>
    </row>
    <row r="97" ht="32.25" customHeight="1">
      <c r="A97" s="275"/>
      <c r="B97" s="46" t="s">
        <v>107</v>
      </c>
      <c r="C97" s="6"/>
      <c r="D97" s="6"/>
      <c r="E97" s="6"/>
      <c r="F97" s="6"/>
      <c r="G97" s="6"/>
      <c r="H97" s="6"/>
      <c r="I97" s="6"/>
      <c r="J97" s="7"/>
      <c r="K97" s="1"/>
    </row>
    <row r="98" ht="8.25" customHeight="1">
      <c r="A98" s="30"/>
      <c r="B98" s="262"/>
      <c r="C98" s="6"/>
      <c r="D98" s="6"/>
      <c r="E98" s="6"/>
      <c r="F98" s="6"/>
      <c r="G98" s="6"/>
      <c r="H98" s="6"/>
      <c r="I98" s="6"/>
      <c r="J98" s="7"/>
      <c r="K98" s="1"/>
    </row>
    <row r="99" ht="17.25" customHeight="1">
      <c r="A99" s="324"/>
      <c r="B99" s="111" t="s">
        <v>108</v>
      </c>
      <c r="C99" s="6"/>
      <c r="D99" s="6"/>
      <c r="E99" s="6"/>
      <c r="F99" s="6"/>
      <c r="G99" s="6"/>
      <c r="H99" s="6"/>
      <c r="I99" s="6"/>
      <c r="J99" s="7"/>
      <c r="K99" s="1"/>
    </row>
    <row r="100" ht="15.75" customHeight="1">
      <c r="A100" s="325"/>
      <c r="B100" s="326">
        <v>2.0</v>
      </c>
      <c r="C100" s="311" t="s">
        <v>109</v>
      </c>
      <c r="D100" s="6"/>
      <c r="E100" s="6"/>
      <c r="F100" s="6"/>
      <c r="G100" s="6"/>
      <c r="H100" s="6"/>
      <c r="I100" s="7"/>
      <c r="J100" s="326" t="s">
        <v>71</v>
      </c>
      <c r="K100" s="1"/>
    </row>
    <row r="101" ht="14.25" customHeight="1">
      <c r="A101" s="269"/>
      <c r="B101" s="32" t="s">
        <v>69</v>
      </c>
      <c r="C101" s="301" t="s">
        <v>491</v>
      </c>
      <c r="D101" s="6"/>
      <c r="E101" s="6"/>
      <c r="F101" s="6"/>
      <c r="G101" s="6"/>
      <c r="H101" s="6"/>
      <c r="I101" s="7"/>
      <c r="J101" s="113">
        <f>J62</f>
        <v>316.99</v>
      </c>
      <c r="K101" s="1"/>
    </row>
    <row r="102" ht="14.25" customHeight="1">
      <c r="A102" s="269"/>
      <c r="B102" s="32" t="s">
        <v>77</v>
      </c>
      <c r="C102" s="33" t="s">
        <v>78</v>
      </c>
      <c r="D102" s="6"/>
      <c r="E102" s="6"/>
      <c r="F102" s="6"/>
      <c r="G102" s="6"/>
      <c r="H102" s="6"/>
      <c r="I102" s="7"/>
      <c r="J102" s="113">
        <f>J76</f>
        <v>1202.04</v>
      </c>
      <c r="K102" s="1"/>
    </row>
    <row r="103" ht="14.25" customHeight="1">
      <c r="A103" s="269"/>
      <c r="B103" s="32" t="s">
        <v>92</v>
      </c>
      <c r="C103" s="33" t="s">
        <v>93</v>
      </c>
      <c r="D103" s="6"/>
      <c r="E103" s="6"/>
      <c r="F103" s="6"/>
      <c r="G103" s="6"/>
      <c r="H103" s="6"/>
      <c r="I103" s="7"/>
      <c r="J103" s="113">
        <f>J95</f>
        <v>1186.2</v>
      </c>
      <c r="K103" s="1"/>
    </row>
    <row r="104" ht="14.25" customHeight="1">
      <c r="A104" s="295"/>
      <c r="B104" s="327" t="s">
        <v>74</v>
      </c>
      <c r="C104" s="6"/>
      <c r="D104" s="6"/>
      <c r="E104" s="6"/>
      <c r="F104" s="6"/>
      <c r="G104" s="6"/>
      <c r="H104" s="6"/>
      <c r="I104" s="7"/>
      <c r="J104" s="328">
        <f>SUM(J101+J102+J103)</f>
        <v>2705.23</v>
      </c>
      <c r="K104" s="1"/>
    </row>
    <row r="105" ht="8.25" customHeight="1">
      <c r="A105" s="329"/>
      <c r="B105" s="262"/>
      <c r="C105" s="6"/>
      <c r="D105" s="6"/>
      <c r="E105" s="6"/>
      <c r="F105" s="6"/>
      <c r="G105" s="6"/>
      <c r="H105" s="6"/>
      <c r="I105" s="6"/>
      <c r="J105" s="7"/>
      <c r="K105" s="1"/>
    </row>
    <row r="106" ht="20.25" customHeight="1">
      <c r="A106" s="330"/>
      <c r="B106" s="117" t="s">
        <v>111</v>
      </c>
      <c r="C106" s="6"/>
      <c r="D106" s="6"/>
      <c r="E106" s="6"/>
      <c r="F106" s="6"/>
      <c r="G106" s="6"/>
      <c r="H106" s="6"/>
      <c r="I106" s="6"/>
      <c r="J106" s="7"/>
      <c r="K106" s="1"/>
    </row>
    <row r="107" ht="15.0" customHeight="1">
      <c r="A107" s="317"/>
      <c r="B107" s="318">
        <v>3.0</v>
      </c>
      <c r="C107" s="331" t="s">
        <v>112</v>
      </c>
      <c r="D107" s="6"/>
      <c r="E107" s="6"/>
      <c r="F107" s="6"/>
      <c r="G107" s="6"/>
      <c r="H107" s="6"/>
      <c r="I107" s="7"/>
      <c r="J107" s="318" t="s">
        <v>71</v>
      </c>
      <c r="K107" s="1"/>
    </row>
    <row r="108" ht="46.5" customHeight="1">
      <c r="A108" s="265"/>
      <c r="B108" s="103" t="s">
        <v>8</v>
      </c>
      <c r="C108" s="253" t="s">
        <v>565</v>
      </c>
      <c r="D108" s="6"/>
      <c r="E108" s="6"/>
      <c r="F108" s="6"/>
      <c r="G108" s="6"/>
      <c r="H108" s="6"/>
      <c r="I108" s="7"/>
      <c r="J108" s="89">
        <f>ROUND(((J49/12)+($J$60/12)+(J49*0.121/12))*(30/30)*0.05,2)</f>
        <v>14.01</v>
      </c>
      <c r="K108" s="1"/>
    </row>
    <row r="109" ht="14.25" customHeight="1">
      <c r="A109" s="265"/>
      <c r="B109" s="103" t="s">
        <v>10</v>
      </c>
      <c r="C109" s="108" t="s">
        <v>114</v>
      </c>
      <c r="D109" s="6"/>
      <c r="E109" s="6"/>
      <c r="F109" s="6"/>
      <c r="G109" s="6"/>
      <c r="H109" s="6"/>
      <c r="I109" s="7"/>
      <c r="J109" s="89">
        <f>ROUND($I$75*J108,2)</f>
        <v>1.12</v>
      </c>
      <c r="K109" s="1"/>
    </row>
    <row r="110">
      <c r="A110" s="265"/>
      <c r="B110" s="103" t="s">
        <v>13</v>
      </c>
      <c r="C110" s="253" t="s">
        <v>566</v>
      </c>
      <c r="D110" s="6"/>
      <c r="E110" s="6"/>
      <c r="F110" s="6"/>
      <c r="G110" s="6"/>
      <c r="H110" s="6"/>
      <c r="I110" s="7"/>
      <c r="J110" s="89">
        <f>ROUND(((7/30)/$I$11)*J49*1,2)</f>
        <v>54.28</v>
      </c>
      <c r="K110" s="1"/>
    </row>
    <row r="111" ht="19.5" customHeight="1">
      <c r="A111" s="265"/>
      <c r="B111" s="103" t="s">
        <v>16</v>
      </c>
      <c r="C111" s="108" t="s">
        <v>117</v>
      </c>
      <c r="D111" s="6"/>
      <c r="E111" s="6"/>
      <c r="F111" s="6"/>
      <c r="G111" s="6"/>
      <c r="H111" s="6"/>
      <c r="I111" s="7"/>
      <c r="J111" s="89">
        <f>ROUND($I$76*J110,2)</f>
        <v>19.98</v>
      </c>
      <c r="K111" s="1"/>
    </row>
    <row r="112" ht="36.75" customHeight="1">
      <c r="A112" s="265"/>
      <c r="B112" s="103" t="s">
        <v>56</v>
      </c>
      <c r="C112" s="253" t="s">
        <v>567</v>
      </c>
      <c r="D112" s="6"/>
      <c r="E112" s="6"/>
      <c r="F112" s="6"/>
      <c r="G112" s="6"/>
      <c r="H112" s="7"/>
      <c r="I112" s="243">
        <v>0.04</v>
      </c>
      <c r="J112" s="89">
        <f>ROUND(J49*I112,2)</f>
        <v>111.66</v>
      </c>
      <c r="K112" s="1"/>
    </row>
    <row r="113" ht="15.75" customHeight="1">
      <c r="A113" s="314"/>
      <c r="B113" s="315" t="s">
        <v>119</v>
      </c>
      <c r="C113" s="6"/>
      <c r="D113" s="6"/>
      <c r="E113" s="6"/>
      <c r="F113" s="6"/>
      <c r="G113" s="6"/>
      <c r="H113" s="6"/>
      <c r="I113" s="7"/>
      <c r="J113" s="306">
        <f>SUM(J108:J112)</f>
        <v>201.05</v>
      </c>
      <c r="K113" s="1"/>
    </row>
    <row r="114" ht="9.0" customHeight="1">
      <c r="A114" s="314"/>
      <c r="B114" s="262"/>
      <c r="C114" s="6"/>
      <c r="D114" s="6"/>
      <c r="E114" s="6"/>
      <c r="F114" s="6"/>
      <c r="G114" s="6"/>
      <c r="H114" s="6"/>
      <c r="I114" s="6"/>
      <c r="J114" s="7"/>
      <c r="K114" s="1"/>
    </row>
    <row r="115" ht="24.0" customHeight="1">
      <c r="A115" s="332"/>
      <c r="B115" s="333" t="s">
        <v>120</v>
      </c>
      <c r="C115" s="6"/>
      <c r="D115" s="6"/>
      <c r="E115" s="6"/>
      <c r="F115" s="6"/>
      <c r="G115" s="6"/>
      <c r="H115" s="6"/>
      <c r="I115" s="6"/>
      <c r="J115" s="7"/>
      <c r="K115" s="1"/>
    </row>
    <row r="116" ht="24.75" customHeight="1">
      <c r="A116" s="275"/>
      <c r="B116" s="46" t="s">
        <v>121</v>
      </c>
      <c r="C116" s="6"/>
      <c r="D116" s="6"/>
      <c r="E116" s="6"/>
      <c r="F116" s="6"/>
      <c r="G116" s="6"/>
      <c r="H116" s="6"/>
      <c r="I116" s="6"/>
      <c r="J116" s="7"/>
      <c r="K116" s="1"/>
    </row>
    <row r="117">
      <c r="A117" s="178"/>
      <c r="B117" s="334" t="s">
        <v>568</v>
      </c>
      <c r="C117" s="6"/>
      <c r="D117" s="6"/>
      <c r="E117" s="6"/>
      <c r="F117" s="6"/>
      <c r="G117" s="6"/>
      <c r="H117" s="6"/>
      <c r="I117" s="6"/>
      <c r="J117" s="7"/>
      <c r="K117" s="1"/>
    </row>
    <row r="118" ht="7.5" customHeight="1">
      <c r="A118" s="178"/>
      <c r="B118" s="262"/>
      <c r="C118" s="6"/>
      <c r="D118" s="6"/>
      <c r="E118" s="6"/>
      <c r="F118" s="6"/>
      <c r="G118" s="6"/>
      <c r="H118" s="6"/>
      <c r="I118" s="6"/>
      <c r="J118" s="7"/>
      <c r="K118" s="1"/>
    </row>
    <row r="119">
      <c r="A119" s="335"/>
      <c r="B119" s="336" t="s">
        <v>513</v>
      </c>
      <c r="C119" s="337">
        <f>J49</f>
        <v>2791.59</v>
      </c>
      <c r="D119" s="338"/>
      <c r="E119" s="339" t="s">
        <v>569</v>
      </c>
      <c r="F119" s="337">
        <f>J104-J82-J87+J123</f>
        <v>2416.91912</v>
      </c>
      <c r="G119" s="340"/>
      <c r="H119" s="339" t="s">
        <v>126</v>
      </c>
      <c r="I119" s="337">
        <f>J113</f>
        <v>201.05</v>
      </c>
      <c r="J119" s="341">
        <f>C119+F119+I119</f>
        <v>5409.55912</v>
      </c>
      <c r="K119" s="56"/>
    </row>
    <row r="120" ht="7.5" customHeight="1">
      <c r="A120" s="342"/>
      <c r="B120" s="262"/>
      <c r="C120" s="6"/>
      <c r="D120" s="6"/>
      <c r="E120" s="6"/>
      <c r="F120" s="6"/>
      <c r="G120" s="6"/>
      <c r="H120" s="6"/>
      <c r="I120" s="6"/>
      <c r="J120" s="7"/>
      <c r="K120" s="1"/>
    </row>
    <row r="121" ht="24.0" customHeight="1">
      <c r="A121" s="178"/>
      <c r="B121" s="121" t="s">
        <v>444</v>
      </c>
      <c r="C121" s="6"/>
      <c r="D121" s="6"/>
      <c r="E121" s="6"/>
      <c r="F121" s="6"/>
      <c r="G121" s="6"/>
      <c r="H121" s="6"/>
      <c r="I121" s="6"/>
      <c r="J121" s="7"/>
      <c r="K121" s="1"/>
    </row>
    <row r="122" ht="24.0" customHeight="1">
      <c r="A122" s="343"/>
      <c r="B122" s="344" t="s">
        <v>129</v>
      </c>
      <c r="C122" s="331" t="s">
        <v>130</v>
      </c>
      <c r="D122" s="6"/>
      <c r="E122" s="6"/>
      <c r="F122" s="6"/>
      <c r="G122" s="6"/>
      <c r="H122" s="6"/>
      <c r="I122" s="7"/>
      <c r="J122" s="344" t="s">
        <v>71</v>
      </c>
      <c r="K122" s="1"/>
    </row>
    <row r="123">
      <c r="A123" s="317"/>
      <c r="B123" s="232" t="s">
        <v>8</v>
      </c>
      <c r="C123" s="301" t="s">
        <v>570</v>
      </c>
      <c r="D123" s="6"/>
      <c r="E123" s="6"/>
      <c r="F123" s="6"/>
      <c r="G123" s="6"/>
      <c r="H123" s="345">
        <v>0.09075</v>
      </c>
      <c r="I123" s="346">
        <f>I76</f>
        <v>0.368</v>
      </c>
      <c r="J123" s="89">
        <f>ROUND(H123*J49,2)*(1+I123)</f>
        <v>346.56912</v>
      </c>
      <c r="K123" s="56"/>
    </row>
    <row r="124">
      <c r="A124" s="265"/>
      <c r="B124" s="103" t="s">
        <v>10</v>
      </c>
      <c r="C124" s="301" t="s">
        <v>571</v>
      </c>
      <c r="D124" s="6"/>
      <c r="E124" s="6"/>
      <c r="F124" s="6"/>
      <c r="G124" s="6"/>
      <c r="H124" s="6"/>
      <c r="I124" s="7"/>
      <c r="J124" s="89">
        <f>ROUND((1/30)/12*(J119),2)</f>
        <v>15.03</v>
      </c>
      <c r="K124" s="1"/>
    </row>
    <row r="125">
      <c r="A125" s="265"/>
      <c r="B125" s="103" t="s">
        <v>13</v>
      </c>
      <c r="C125" s="301" t="s">
        <v>572</v>
      </c>
      <c r="D125" s="6"/>
      <c r="E125" s="6"/>
      <c r="F125" s="6"/>
      <c r="G125" s="6"/>
      <c r="H125" s="6"/>
      <c r="I125" s="7"/>
      <c r="J125" s="89">
        <f>ROUND((5/30)/12*0.015*(J119),2)</f>
        <v>1.13</v>
      </c>
      <c r="K125" s="1"/>
    </row>
    <row r="126">
      <c r="A126" s="265"/>
      <c r="B126" s="103" t="s">
        <v>16</v>
      </c>
      <c r="C126" s="347" t="s">
        <v>573</v>
      </c>
      <c r="D126" s="6"/>
      <c r="E126" s="6"/>
      <c r="F126" s="6"/>
      <c r="G126" s="6"/>
      <c r="H126" s="6"/>
      <c r="I126" s="7"/>
      <c r="J126" s="89">
        <f>ROUND(((($J$119)/30)*0.69)/12,2)</f>
        <v>10.37</v>
      </c>
      <c r="K126" s="1"/>
    </row>
    <row r="127">
      <c r="A127" s="265"/>
      <c r="B127" s="103" t="s">
        <v>56</v>
      </c>
      <c r="C127" s="301" t="s">
        <v>574</v>
      </c>
      <c r="D127" s="6"/>
      <c r="E127" s="6"/>
      <c r="F127" s="6"/>
      <c r="G127" s="6"/>
      <c r="H127" s="6"/>
      <c r="I127" s="7"/>
      <c r="J127" s="89">
        <f>ROUND((((C119*0.121)+(I76)*(C119*0.121))*(4/12))*0.02,2)+ROUND(((I75*C119+I76*J60+J95-J82-J87+J113)*4/12)*0.02,2)</f>
        <v>10.16</v>
      </c>
      <c r="K127" s="1"/>
    </row>
    <row r="128">
      <c r="A128" s="265"/>
      <c r="B128" s="103" t="s">
        <v>58</v>
      </c>
      <c r="C128" s="253" t="s">
        <v>575</v>
      </c>
      <c r="D128" s="6"/>
      <c r="E128" s="6"/>
      <c r="F128" s="6"/>
      <c r="G128" s="6"/>
      <c r="H128" s="6"/>
      <c r="I128" s="7"/>
      <c r="J128" s="89">
        <f>ROUND(((3/30)/12)*(J119),2)</f>
        <v>45.08</v>
      </c>
      <c r="K128" s="1"/>
    </row>
    <row r="129" ht="15.75" customHeight="1">
      <c r="A129" s="314"/>
      <c r="B129" s="315" t="s">
        <v>74</v>
      </c>
      <c r="C129" s="6"/>
      <c r="D129" s="6"/>
      <c r="E129" s="6"/>
      <c r="F129" s="6"/>
      <c r="G129" s="6"/>
      <c r="H129" s="6"/>
      <c r="I129" s="7"/>
      <c r="J129" s="306">
        <f>SUM(J123:J128)</f>
        <v>428.33912</v>
      </c>
      <c r="K129" s="1"/>
    </row>
    <row r="130" ht="9.0" customHeight="1">
      <c r="A130" s="304"/>
      <c r="B130" s="262"/>
      <c r="C130" s="6"/>
      <c r="D130" s="6"/>
      <c r="E130" s="6"/>
      <c r="F130" s="6"/>
      <c r="G130" s="6"/>
      <c r="H130" s="6"/>
      <c r="I130" s="6"/>
      <c r="J130" s="7"/>
      <c r="K130" s="1"/>
    </row>
    <row r="131" ht="15.75" customHeight="1">
      <c r="A131" s="297"/>
      <c r="B131" s="101" t="s">
        <v>138</v>
      </c>
      <c r="C131" s="6"/>
      <c r="D131" s="6"/>
      <c r="E131" s="6"/>
      <c r="F131" s="6"/>
      <c r="G131" s="6"/>
      <c r="H131" s="6"/>
      <c r="I131" s="6"/>
      <c r="J131" s="7"/>
      <c r="K131" s="1"/>
    </row>
    <row r="132" ht="15.75" customHeight="1">
      <c r="A132" s="299"/>
      <c r="B132" s="348" t="s">
        <v>139</v>
      </c>
      <c r="C132" s="349" t="s">
        <v>140</v>
      </c>
      <c r="D132" s="6"/>
      <c r="E132" s="6"/>
      <c r="F132" s="6"/>
      <c r="G132" s="6"/>
      <c r="H132" s="6"/>
      <c r="I132" s="7"/>
      <c r="J132" s="350" t="s">
        <v>71</v>
      </c>
      <c r="K132" s="1"/>
    </row>
    <row r="133" ht="15.75" customHeight="1">
      <c r="A133" s="351"/>
      <c r="B133" s="75" t="s">
        <v>8</v>
      </c>
      <c r="C133" s="76" t="s">
        <v>141</v>
      </c>
      <c r="D133" s="6"/>
      <c r="E133" s="6"/>
      <c r="F133" s="6"/>
      <c r="G133" s="6"/>
      <c r="H133" s="6"/>
      <c r="I133" s="7"/>
      <c r="J133" s="140">
        <v>0.0</v>
      </c>
      <c r="K133" s="1"/>
    </row>
    <row r="134" ht="15.75" customHeight="1">
      <c r="A134" s="304"/>
      <c r="B134" s="141" t="s">
        <v>74</v>
      </c>
      <c r="C134" s="6"/>
      <c r="D134" s="6"/>
      <c r="E134" s="6"/>
      <c r="F134" s="6"/>
      <c r="G134" s="6"/>
      <c r="H134" s="6"/>
      <c r="I134" s="7"/>
      <c r="J134" s="140">
        <v>0.0</v>
      </c>
      <c r="K134" s="1"/>
    </row>
    <row r="135" ht="7.5" customHeight="1">
      <c r="A135" s="352"/>
      <c r="B135" s="262"/>
      <c r="C135" s="6"/>
      <c r="D135" s="6"/>
      <c r="E135" s="6"/>
      <c r="F135" s="6"/>
      <c r="G135" s="6"/>
      <c r="H135" s="6"/>
      <c r="I135" s="6"/>
      <c r="J135" s="7"/>
      <c r="K135" s="1"/>
    </row>
    <row r="136" ht="23.25" customHeight="1">
      <c r="A136" s="296"/>
      <c r="B136" s="70" t="s">
        <v>142</v>
      </c>
      <c r="C136" s="6"/>
      <c r="D136" s="6"/>
      <c r="E136" s="6"/>
      <c r="F136" s="6"/>
      <c r="G136" s="6"/>
      <c r="H136" s="6"/>
      <c r="I136" s="6"/>
      <c r="J136" s="7"/>
      <c r="K136" s="1"/>
    </row>
    <row r="137" ht="23.25" customHeight="1">
      <c r="A137" s="325"/>
      <c r="B137" s="326">
        <v>4.0</v>
      </c>
      <c r="C137" s="349" t="s">
        <v>143</v>
      </c>
      <c r="D137" s="6"/>
      <c r="E137" s="6"/>
      <c r="F137" s="6"/>
      <c r="G137" s="6"/>
      <c r="H137" s="6"/>
      <c r="I137" s="7"/>
      <c r="J137" s="350" t="s">
        <v>71</v>
      </c>
      <c r="K137" s="1"/>
    </row>
    <row r="138" ht="18.75" customHeight="1">
      <c r="A138" s="269"/>
      <c r="B138" s="32" t="s">
        <v>129</v>
      </c>
      <c r="C138" s="76" t="s">
        <v>130</v>
      </c>
      <c r="D138" s="6"/>
      <c r="E138" s="6"/>
      <c r="F138" s="6"/>
      <c r="G138" s="6"/>
      <c r="H138" s="6"/>
      <c r="I138" s="7"/>
      <c r="J138" s="140">
        <f>J129</f>
        <v>428.33912</v>
      </c>
      <c r="K138" s="1"/>
    </row>
    <row r="139" ht="21.75" customHeight="1">
      <c r="A139" s="269"/>
      <c r="B139" s="32" t="s">
        <v>144</v>
      </c>
      <c r="C139" s="76" t="s">
        <v>140</v>
      </c>
      <c r="D139" s="6"/>
      <c r="E139" s="6"/>
      <c r="F139" s="6"/>
      <c r="G139" s="6"/>
      <c r="H139" s="6"/>
      <c r="I139" s="7"/>
      <c r="J139" s="140">
        <f>J134</f>
        <v>0</v>
      </c>
      <c r="K139" s="1"/>
    </row>
    <row r="140" ht="23.25" customHeight="1">
      <c r="A140" s="295"/>
      <c r="B140" s="327" t="s">
        <v>74</v>
      </c>
      <c r="C140" s="6"/>
      <c r="D140" s="6"/>
      <c r="E140" s="6"/>
      <c r="F140" s="6"/>
      <c r="G140" s="6"/>
      <c r="H140" s="6"/>
      <c r="I140" s="7"/>
      <c r="J140" s="353">
        <f>SUM(J138+J139)</f>
        <v>428.33912</v>
      </c>
      <c r="K140" s="1"/>
    </row>
    <row r="141" ht="7.5" customHeight="1">
      <c r="A141" s="314"/>
      <c r="B141" s="262"/>
      <c r="C141" s="6"/>
      <c r="D141" s="6"/>
      <c r="E141" s="6"/>
      <c r="F141" s="6"/>
      <c r="G141" s="6"/>
      <c r="H141" s="6"/>
      <c r="I141" s="6"/>
      <c r="J141" s="7"/>
      <c r="K141" s="1"/>
    </row>
    <row r="142" ht="27.75" customHeight="1">
      <c r="A142" s="332"/>
      <c r="B142" s="120" t="s">
        <v>145</v>
      </c>
      <c r="C142" s="6"/>
      <c r="D142" s="6"/>
      <c r="E142" s="6"/>
      <c r="F142" s="6"/>
      <c r="G142" s="6"/>
      <c r="H142" s="6"/>
      <c r="I142" s="6"/>
      <c r="J142" s="7"/>
      <c r="K142" s="1"/>
    </row>
    <row r="143" ht="27.0" customHeight="1">
      <c r="A143" s="317"/>
      <c r="B143" s="318">
        <v>3.0</v>
      </c>
      <c r="C143" s="279" t="s">
        <v>146</v>
      </c>
      <c r="D143" s="6"/>
      <c r="E143" s="6"/>
      <c r="F143" s="6"/>
      <c r="G143" s="6"/>
      <c r="H143" s="6"/>
      <c r="I143" s="7"/>
      <c r="J143" s="318" t="s">
        <v>71</v>
      </c>
      <c r="K143" s="1"/>
    </row>
    <row r="144">
      <c r="A144" s="265"/>
      <c r="B144" s="103" t="s">
        <v>8</v>
      </c>
      <c r="C144" s="253" t="s">
        <v>576</v>
      </c>
      <c r="D144" s="6"/>
      <c r="E144" s="6"/>
      <c r="F144" s="6"/>
      <c r="G144" s="6"/>
      <c r="H144" s="6"/>
      <c r="I144" s="7"/>
      <c r="J144" s="89">
        <f>'3. RESUMO'!J62</f>
        <v>53.04</v>
      </c>
      <c r="K144" s="1"/>
    </row>
    <row r="145">
      <c r="A145" s="265"/>
      <c r="B145" s="103" t="s">
        <v>10</v>
      </c>
      <c r="C145" s="253" t="s">
        <v>577</v>
      </c>
      <c r="D145" s="6"/>
      <c r="E145" s="6"/>
      <c r="F145" s="6"/>
      <c r="G145" s="6"/>
      <c r="H145" s="6"/>
      <c r="I145" s="7"/>
      <c r="J145" s="109">
        <f>'3. RESUMO'!J47</f>
        <v>16.4</v>
      </c>
      <c r="K145" s="1"/>
    </row>
    <row r="146" ht="17.25" customHeight="1">
      <c r="A146" s="265"/>
      <c r="B146" s="103" t="s">
        <v>13</v>
      </c>
      <c r="C146" s="5" t="s">
        <v>106</v>
      </c>
      <c r="D146" s="6"/>
      <c r="E146" s="6"/>
      <c r="F146" s="6"/>
      <c r="G146" s="6"/>
      <c r="H146" s="6"/>
      <c r="I146" s="7"/>
      <c r="J146" s="109" t="s">
        <v>149</v>
      </c>
      <c r="K146" s="1"/>
    </row>
    <row r="147" ht="15.75" customHeight="1">
      <c r="A147" s="314"/>
      <c r="B147" s="315" t="s">
        <v>150</v>
      </c>
      <c r="C147" s="6"/>
      <c r="D147" s="6"/>
      <c r="E147" s="6"/>
      <c r="F147" s="6"/>
      <c r="G147" s="6"/>
      <c r="H147" s="6"/>
      <c r="I147" s="7"/>
      <c r="J147" s="354">
        <f>ROUND(SUM(J144:J146),2)</f>
        <v>69.44</v>
      </c>
      <c r="K147" s="1"/>
    </row>
    <row r="148" ht="7.5" customHeight="1">
      <c r="A148" s="355"/>
      <c r="B148" s="262"/>
      <c r="C148" s="6"/>
      <c r="D148" s="6"/>
      <c r="E148" s="6"/>
      <c r="F148" s="6"/>
      <c r="G148" s="6"/>
      <c r="H148" s="6"/>
      <c r="I148" s="6"/>
      <c r="J148" s="7"/>
      <c r="K148" s="1"/>
    </row>
    <row r="149" ht="15.75" customHeight="1">
      <c r="A149" s="356"/>
      <c r="B149" s="144" t="s">
        <v>151</v>
      </c>
      <c r="C149" s="6"/>
      <c r="D149" s="6"/>
      <c r="E149" s="6"/>
      <c r="F149" s="6"/>
      <c r="G149" s="6"/>
      <c r="H149" s="6"/>
      <c r="I149" s="6"/>
      <c r="J149" s="7"/>
      <c r="K149" s="1"/>
    </row>
    <row r="150" ht="6.75" customHeight="1">
      <c r="A150" s="355"/>
      <c r="B150" s="262"/>
      <c r="C150" s="6"/>
      <c r="D150" s="6"/>
      <c r="E150" s="6"/>
      <c r="F150" s="6"/>
      <c r="G150" s="6"/>
      <c r="H150" s="6"/>
      <c r="I150" s="6"/>
      <c r="J150" s="7"/>
      <c r="K150" s="1"/>
    </row>
    <row r="151" ht="15.75" customHeight="1">
      <c r="A151" s="330"/>
      <c r="B151" s="117" t="s">
        <v>152</v>
      </c>
      <c r="C151" s="6"/>
      <c r="D151" s="6"/>
      <c r="E151" s="6"/>
      <c r="F151" s="6"/>
      <c r="G151" s="6"/>
      <c r="H151" s="6"/>
      <c r="I151" s="6"/>
      <c r="J151" s="7"/>
      <c r="K151" s="1"/>
    </row>
    <row r="152" ht="30.0" customHeight="1">
      <c r="A152" s="317"/>
      <c r="B152" s="318">
        <v>6.0</v>
      </c>
      <c r="C152" s="331" t="s">
        <v>153</v>
      </c>
      <c r="D152" s="6"/>
      <c r="E152" s="6"/>
      <c r="F152" s="6"/>
      <c r="G152" s="6"/>
      <c r="H152" s="7"/>
      <c r="I152" s="312" t="s">
        <v>50</v>
      </c>
      <c r="J152" s="357" t="s">
        <v>79</v>
      </c>
      <c r="K152" s="1"/>
    </row>
    <row r="153">
      <c r="A153" s="358"/>
      <c r="B153" s="359" t="s">
        <v>154</v>
      </c>
      <c r="C153" s="6"/>
      <c r="D153" s="6"/>
      <c r="E153" s="6"/>
      <c r="F153" s="6"/>
      <c r="G153" s="6"/>
      <c r="H153" s="7"/>
      <c r="I153" s="149" t="s">
        <v>24</v>
      </c>
      <c r="J153" s="150">
        <f>SUM(J53+J104+J113+J140+J147)</f>
        <v>6353.49912</v>
      </c>
      <c r="K153" s="1"/>
    </row>
    <row r="154" ht="15.75" customHeight="1">
      <c r="A154" s="265"/>
      <c r="B154" s="103" t="s">
        <v>8</v>
      </c>
      <c r="C154" s="151" t="s">
        <v>155</v>
      </c>
      <c r="D154" s="6"/>
      <c r="E154" s="6"/>
      <c r="F154" s="6"/>
      <c r="G154" s="6"/>
      <c r="H154" s="7"/>
      <c r="I154" s="88">
        <v>0.05</v>
      </c>
      <c r="J154" s="89">
        <f>ROUND(I154*J153,2)</f>
        <v>317.67</v>
      </c>
      <c r="K154" s="1"/>
    </row>
    <row r="155">
      <c r="A155" s="358"/>
      <c r="B155" s="359" t="s">
        <v>156</v>
      </c>
      <c r="C155" s="6"/>
      <c r="D155" s="6"/>
      <c r="E155" s="6"/>
      <c r="F155" s="6"/>
      <c r="G155" s="6"/>
      <c r="H155" s="7"/>
      <c r="I155" s="152" t="s">
        <v>24</v>
      </c>
      <c r="J155" s="150">
        <f>SUM(J53+J104+J113+J140+J147+J154)</f>
        <v>6671.16912</v>
      </c>
      <c r="K155" s="1"/>
    </row>
    <row r="156" ht="15.75" customHeight="1">
      <c r="A156" s="265"/>
      <c r="B156" s="103" t="s">
        <v>10</v>
      </c>
      <c r="C156" s="151" t="s">
        <v>157</v>
      </c>
      <c r="D156" s="6"/>
      <c r="E156" s="6"/>
      <c r="F156" s="6"/>
      <c r="G156" s="6"/>
      <c r="H156" s="7"/>
      <c r="I156" s="88">
        <v>0.1</v>
      </c>
      <c r="J156" s="89">
        <f>ROUND(I156*J155,2)</f>
        <v>667.12</v>
      </c>
      <c r="K156" s="1"/>
    </row>
    <row r="157">
      <c r="A157" s="358"/>
      <c r="B157" s="359" t="s">
        <v>158</v>
      </c>
      <c r="C157" s="6"/>
      <c r="D157" s="6"/>
      <c r="E157" s="6"/>
      <c r="F157" s="6"/>
      <c r="G157" s="6"/>
      <c r="H157" s="7"/>
      <c r="I157" s="152" t="s">
        <v>24</v>
      </c>
      <c r="J157" s="150">
        <f>SUM(J153+J154+J156)</f>
        <v>7338.28912</v>
      </c>
      <c r="K157" s="1"/>
    </row>
    <row r="158" ht="16.5" customHeight="1">
      <c r="A158" s="360"/>
      <c r="B158" s="153" t="s">
        <v>13</v>
      </c>
      <c r="C158" s="117" t="s">
        <v>159</v>
      </c>
      <c r="D158" s="6"/>
      <c r="E158" s="6"/>
      <c r="F158" s="6"/>
      <c r="G158" s="6"/>
      <c r="H158" s="7"/>
      <c r="I158" s="54" t="s">
        <v>24</v>
      </c>
      <c r="J158" s="55" t="s">
        <v>24</v>
      </c>
      <c r="K158" s="1"/>
    </row>
    <row r="159" ht="12.75" customHeight="1">
      <c r="A159" s="265"/>
      <c r="B159" s="103"/>
      <c r="C159" s="108" t="s">
        <v>160</v>
      </c>
      <c r="D159" s="6"/>
      <c r="E159" s="6"/>
      <c r="F159" s="6"/>
      <c r="G159" s="6"/>
      <c r="H159" s="7"/>
      <c r="I159" s="54" t="s">
        <v>24</v>
      </c>
      <c r="J159" s="55" t="s">
        <v>24</v>
      </c>
      <c r="K159" s="1"/>
    </row>
    <row r="160">
      <c r="A160" s="265"/>
      <c r="B160" s="103"/>
      <c r="C160" s="361" t="s">
        <v>578</v>
      </c>
      <c r="D160" s="6"/>
      <c r="E160" s="6"/>
      <c r="F160" s="6"/>
      <c r="G160" s="6"/>
      <c r="H160" s="7"/>
      <c r="I160" s="155">
        <v>0.03</v>
      </c>
      <c r="J160" s="156">
        <f t="shared" ref="J160:J161" si="3">ROUND(($J$157/(1-$I$169))*I160,2)</f>
        <v>234.58</v>
      </c>
      <c r="K160" s="1"/>
    </row>
    <row r="161">
      <c r="A161" s="265"/>
      <c r="B161" s="103"/>
      <c r="C161" s="361" t="s">
        <v>579</v>
      </c>
      <c r="D161" s="6"/>
      <c r="E161" s="6"/>
      <c r="F161" s="6"/>
      <c r="G161" s="6"/>
      <c r="H161" s="7"/>
      <c r="I161" s="155">
        <v>0.0065</v>
      </c>
      <c r="J161" s="156">
        <f t="shared" si="3"/>
        <v>50.82</v>
      </c>
      <c r="K161" s="1"/>
    </row>
    <row r="162">
      <c r="A162" s="265"/>
      <c r="B162" s="103"/>
      <c r="C162" s="253" t="s">
        <v>580</v>
      </c>
      <c r="D162" s="6"/>
      <c r="E162" s="6"/>
      <c r="F162" s="6"/>
      <c r="G162" s="6"/>
      <c r="H162" s="7"/>
      <c r="I162" s="157" t="s">
        <v>24</v>
      </c>
      <c r="J162" s="55" t="s">
        <v>24</v>
      </c>
      <c r="K162" s="1"/>
    </row>
    <row r="163">
      <c r="A163" s="265"/>
      <c r="B163" s="103"/>
      <c r="C163" s="253" t="s">
        <v>581</v>
      </c>
      <c r="D163" s="6"/>
      <c r="E163" s="6"/>
      <c r="F163" s="6"/>
      <c r="G163" s="6"/>
      <c r="H163" s="7"/>
      <c r="I163" s="157" t="s">
        <v>24</v>
      </c>
      <c r="J163" s="55" t="s">
        <v>24</v>
      </c>
      <c r="K163" s="1"/>
    </row>
    <row r="164" ht="18.0" customHeight="1">
      <c r="A164" s="265"/>
      <c r="B164" s="103"/>
      <c r="C164" s="5" t="s">
        <v>165</v>
      </c>
      <c r="D164" s="6"/>
      <c r="E164" s="6"/>
      <c r="F164" s="6"/>
      <c r="G164" s="6"/>
      <c r="H164" s="6"/>
      <c r="I164" s="158" t="s">
        <v>24</v>
      </c>
      <c r="J164" s="159" t="s">
        <v>24</v>
      </c>
      <c r="K164" s="1"/>
    </row>
    <row r="165" ht="18.0" customHeight="1">
      <c r="A165" s="265"/>
      <c r="B165" s="103"/>
      <c r="C165" s="5" t="s">
        <v>166</v>
      </c>
      <c r="D165" s="6"/>
      <c r="E165" s="6"/>
      <c r="F165" s="6"/>
      <c r="G165" s="6"/>
      <c r="H165" s="6"/>
      <c r="I165" s="158" t="s">
        <v>24</v>
      </c>
      <c r="J165" s="159" t="s">
        <v>24</v>
      </c>
      <c r="K165" s="1"/>
    </row>
    <row r="166">
      <c r="A166" s="265"/>
      <c r="B166" s="103"/>
      <c r="C166" s="253" t="s">
        <v>582</v>
      </c>
      <c r="D166" s="6"/>
      <c r="E166" s="6"/>
      <c r="F166" s="6"/>
      <c r="G166" s="6"/>
      <c r="H166" s="7"/>
      <c r="I166" s="155">
        <v>0.025</v>
      </c>
      <c r="J166" s="156">
        <f>ROUND(($J$157/(1-$I$169))*I166,2)</f>
        <v>195.48</v>
      </c>
      <c r="K166" s="1"/>
    </row>
    <row r="167" ht="15.75" customHeight="1">
      <c r="A167" s="314"/>
      <c r="B167" s="315" t="s">
        <v>119</v>
      </c>
      <c r="C167" s="6"/>
      <c r="D167" s="6"/>
      <c r="E167" s="6"/>
      <c r="F167" s="6"/>
      <c r="G167" s="6"/>
      <c r="H167" s="6"/>
      <c r="I167" s="7"/>
      <c r="J167" s="306">
        <f>SUM(J154+J156+J160+J161+J166)</f>
        <v>1465.67</v>
      </c>
      <c r="K167" s="1"/>
    </row>
    <row r="168" ht="6.75" customHeight="1">
      <c r="A168" s="314"/>
      <c r="B168" s="262"/>
      <c r="C168" s="6"/>
      <c r="D168" s="6"/>
      <c r="E168" s="6"/>
      <c r="F168" s="6"/>
      <c r="G168" s="6"/>
      <c r="H168" s="6"/>
      <c r="I168" s="6"/>
      <c r="J168" s="7"/>
      <c r="K168" s="1"/>
    </row>
    <row r="169" ht="15.75" customHeight="1">
      <c r="A169" s="259"/>
      <c r="B169" s="160" t="s">
        <v>168</v>
      </c>
      <c r="C169" s="6"/>
      <c r="D169" s="6"/>
      <c r="E169" s="6"/>
      <c r="F169" s="6"/>
      <c r="G169" s="6"/>
      <c r="H169" s="7"/>
      <c r="I169" s="161">
        <f t="shared" ref="I169:J169" si="4">SUM(I160:I166)</f>
        <v>0.0615</v>
      </c>
      <c r="J169" s="150">
        <f t="shared" si="4"/>
        <v>480.88</v>
      </c>
      <c r="K169" s="1"/>
    </row>
    <row r="170" ht="12.75" customHeight="1">
      <c r="A170" s="362"/>
      <c r="B170" s="363" t="s">
        <v>169</v>
      </c>
      <c r="D170" s="364" t="s">
        <v>170</v>
      </c>
      <c r="K170" s="365"/>
    </row>
    <row r="171" ht="12.0" customHeight="1">
      <c r="A171" s="362"/>
      <c r="B171" s="164"/>
      <c r="D171" s="362" t="s">
        <v>171</v>
      </c>
      <c r="K171" s="365"/>
    </row>
    <row r="172" ht="13.5" customHeight="1">
      <c r="A172" s="362"/>
      <c r="B172" s="166"/>
      <c r="C172" s="64"/>
      <c r="D172" s="366" t="s">
        <v>172</v>
      </c>
      <c r="E172" s="64"/>
      <c r="F172" s="64"/>
      <c r="G172" s="64"/>
      <c r="H172" s="64"/>
      <c r="I172" s="64"/>
      <c r="J172" s="64"/>
      <c r="K172" s="365"/>
    </row>
    <row r="173" ht="6.75" customHeight="1">
      <c r="A173" s="367"/>
      <c r="B173" s="262"/>
      <c r="C173" s="6"/>
      <c r="D173" s="6"/>
      <c r="E173" s="6"/>
      <c r="F173" s="6"/>
      <c r="G173" s="6"/>
      <c r="H173" s="6"/>
      <c r="I173" s="6"/>
      <c r="J173" s="7"/>
      <c r="K173" s="1"/>
    </row>
    <row r="174" ht="24.0" customHeight="1">
      <c r="A174" s="263"/>
      <c r="B174" s="23" t="s">
        <v>173</v>
      </c>
      <c r="C174" s="6"/>
      <c r="D174" s="6"/>
      <c r="E174" s="6"/>
      <c r="F174" s="6"/>
      <c r="G174" s="6"/>
      <c r="H174" s="6"/>
      <c r="I174" s="6"/>
      <c r="J174" s="7"/>
      <c r="K174" s="1"/>
    </row>
    <row r="175" ht="5.25" customHeight="1">
      <c r="A175" s="314"/>
      <c r="B175" s="262"/>
      <c r="C175" s="6"/>
      <c r="D175" s="6"/>
      <c r="E175" s="6"/>
      <c r="F175" s="6"/>
      <c r="G175" s="6"/>
      <c r="H175" s="6"/>
      <c r="I175" s="6"/>
      <c r="J175" s="7"/>
      <c r="K175" s="1"/>
    </row>
    <row r="176" ht="27.75" customHeight="1">
      <c r="A176" s="332"/>
      <c r="B176" s="120" t="s">
        <v>583</v>
      </c>
      <c r="C176" s="6"/>
      <c r="D176" s="6"/>
      <c r="E176" s="6"/>
      <c r="F176" s="6"/>
      <c r="G176" s="6"/>
      <c r="H176" s="6"/>
      <c r="I176" s="6"/>
      <c r="J176" s="7"/>
      <c r="K176" s="1"/>
    </row>
    <row r="177" ht="15.0" customHeight="1">
      <c r="A177" s="178"/>
      <c r="B177" s="254" t="s">
        <v>175</v>
      </c>
      <c r="C177" s="6"/>
      <c r="D177" s="6"/>
      <c r="E177" s="6"/>
      <c r="F177" s="6"/>
      <c r="G177" s="6"/>
      <c r="H177" s="6"/>
      <c r="I177" s="7"/>
      <c r="J177" s="312" t="s">
        <v>71</v>
      </c>
      <c r="K177" s="1"/>
    </row>
    <row r="178" ht="15.0" customHeight="1">
      <c r="A178" s="368"/>
      <c r="B178" s="170" t="s">
        <v>8</v>
      </c>
      <c r="C178" s="171" t="s">
        <v>176</v>
      </c>
      <c r="D178" s="6"/>
      <c r="E178" s="6"/>
      <c r="F178" s="6"/>
      <c r="G178" s="6"/>
      <c r="H178" s="6"/>
      <c r="I178" s="6"/>
      <c r="J178" s="109">
        <f>J53</f>
        <v>2949.44</v>
      </c>
      <c r="K178" s="1"/>
    </row>
    <row r="179" ht="15.0" customHeight="1">
      <c r="A179" s="368"/>
      <c r="B179" s="170" t="s">
        <v>10</v>
      </c>
      <c r="C179" s="171" t="s">
        <v>177</v>
      </c>
      <c r="D179" s="6"/>
      <c r="E179" s="6"/>
      <c r="F179" s="6"/>
      <c r="G179" s="6"/>
      <c r="H179" s="6"/>
      <c r="I179" s="6"/>
      <c r="J179" s="109">
        <f>J104</f>
        <v>2705.23</v>
      </c>
      <c r="K179" s="1"/>
    </row>
    <row r="180" ht="15.0" customHeight="1">
      <c r="A180" s="368"/>
      <c r="B180" s="170" t="s">
        <v>13</v>
      </c>
      <c r="C180" s="171" t="s">
        <v>178</v>
      </c>
      <c r="D180" s="6"/>
      <c r="E180" s="6"/>
      <c r="F180" s="6"/>
      <c r="G180" s="6"/>
      <c r="H180" s="6"/>
      <c r="I180" s="6"/>
      <c r="J180" s="109">
        <f>J113</f>
        <v>201.05</v>
      </c>
      <c r="K180" s="1"/>
    </row>
    <row r="181" ht="15.0" customHeight="1">
      <c r="A181" s="368"/>
      <c r="B181" s="170" t="s">
        <v>16</v>
      </c>
      <c r="C181" s="171" t="s">
        <v>179</v>
      </c>
      <c r="D181" s="6"/>
      <c r="E181" s="6"/>
      <c r="F181" s="6"/>
      <c r="G181" s="6"/>
      <c r="H181" s="6"/>
      <c r="I181" s="6"/>
      <c r="J181" s="109">
        <f>J140</f>
        <v>428.33912</v>
      </c>
      <c r="K181" s="1"/>
    </row>
    <row r="182" ht="15.0" customHeight="1">
      <c r="A182" s="368"/>
      <c r="B182" s="170" t="s">
        <v>56</v>
      </c>
      <c r="C182" s="171" t="s">
        <v>180</v>
      </c>
      <c r="D182" s="6"/>
      <c r="E182" s="6"/>
      <c r="F182" s="6"/>
      <c r="G182" s="6"/>
      <c r="H182" s="6"/>
      <c r="I182" s="6"/>
      <c r="J182" s="109">
        <f>J147</f>
        <v>69.44</v>
      </c>
      <c r="K182" s="1"/>
    </row>
    <row r="183" ht="15.0" customHeight="1">
      <c r="A183" s="369"/>
      <c r="B183" s="370" t="s">
        <v>181</v>
      </c>
      <c r="C183" s="6"/>
      <c r="D183" s="6"/>
      <c r="E183" s="6"/>
      <c r="F183" s="6"/>
      <c r="G183" s="6"/>
      <c r="H183" s="6"/>
      <c r="I183" s="15"/>
      <c r="J183" s="109">
        <f>ROUND(SUM(J178:J182),2)</f>
        <v>6353.5</v>
      </c>
      <c r="K183" s="1"/>
    </row>
    <row r="184" ht="15.0" customHeight="1">
      <c r="A184" s="368"/>
      <c r="B184" s="173" t="s">
        <v>58</v>
      </c>
      <c r="C184" s="171" t="s">
        <v>152</v>
      </c>
      <c r="D184" s="6"/>
      <c r="E184" s="6"/>
      <c r="F184" s="6"/>
      <c r="G184" s="6"/>
      <c r="H184" s="6"/>
      <c r="I184" s="6"/>
      <c r="J184" s="354">
        <f>J167</f>
        <v>1465.67</v>
      </c>
      <c r="K184" s="1"/>
    </row>
    <row r="185" ht="21.0" customHeight="1">
      <c r="A185" s="369"/>
      <c r="B185" s="371" t="s">
        <v>182</v>
      </c>
      <c r="C185" s="6"/>
      <c r="D185" s="6"/>
      <c r="E185" s="6"/>
      <c r="F185" s="6"/>
      <c r="G185" s="6"/>
      <c r="H185" s="6"/>
      <c r="I185" s="7"/>
      <c r="J185" s="126">
        <f>J183+J184</f>
        <v>7819.17</v>
      </c>
      <c r="K185" s="1"/>
    </row>
    <row r="186" ht="24.75" customHeight="1">
      <c r="A186" s="372"/>
      <c r="B186" s="372"/>
      <c r="C186" s="372"/>
      <c r="D186" s="372"/>
      <c r="E186" s="372"/>
      <c r="F186" s="372"/>
      <c r="G186" s="372"/>
      <c r="H186" s="372"/>
      <c r="I186" s="372"/>
      <c r="J186" s="372"/>
      <c r="K186" s="1"/>
    </row>
    <row r="187" ht="12.0" customHeight="1">
      <c r="A187" s="1"/>
      <c r="B187" s="376" t="s">
        <v>584</v>
      </c>
      <c r="C187" s="1"/>
      <c r="D187" s="1"/>
      <c r="E187" s="1"/>
      <c r="F187" s="1"/>
      <c r="G187" s="1"/>
      <c r="H187" s="1"/>
      <c r="I187" s="1"/>
      <c r="J187" s="2"/>
      <c r="K187" s="1"/>
    </row>
    <row r="188" ht="12.75" customHeight="1">
      <c r="A188" s="1"/>
      <c r="B188" s="377"/>
      <c r="C188" s="1"/>
      <c r="D188" s="1"/>
      <c r="E188" s="1"/>
      <c r="F188" s="1"/>
      <c r="G188" s="1"/>
      <c r="H188" s="1"/>
      <c r="I188" s="1"/>
      <c r="J188" s="2"/>
      <c r="K188" s="1"/>
    </row>
    <row r="189" ht="12.0" customHeight="1">
      <c r="A189" s="1"/>
      <c r="B189" s="376" t="s">
        <v>585</v>
      </c>
      <c r="C189" s="1"/>
      <c r="D189" s="1"/>
      <c r="E189" s="1"/>
      <c r="F189" s="1"/>
      <c r="G189" s="1"/>
      <c r="H189" s="1"/>
      <c r="I189" s="1"/>
      <c r="J189" s="2"/>
      <c r="K189" s="1"/>
    </row>
    <row r="190" ht="12.0" customHeight="1">
      <c r="A190" s="1"/>
      <c r="B190" s="376" t="s">
        <v>586</v>
      </c>
      <c r="C190" s="1"/>
      <c r="D190" s="1"/>
      <c r="E190" s="1"/>
      <c r="F190" s="1"/>
      <c r="G190" s="1"/>
      <c r="H190" s="1"/>
      <c r="I190" s="1"/>
      <c r="J190" s="2"/>
      <c r="K190" s="1"/>
    </row>
    <row r="191" ht="12.0" customHeight="1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1"/>
    </row>
  </sheetData>
  <mergeCells count="215">
    <mergeCell ref="C144:I144"/>
    <mergeCell ref="C145:I145"/>
    <mergeCell ref="C146:I146"/>
    <mergeCell ref="B147:I147"/>
    <mergeCell ref="B148:J148"/>
    <mergeCell ref="B149:J149"/>
    <mergeCell ref="B150:J150"/>
    <mergeCell ref="B151:J151"/>
    <mergeCell ref="C152:H152"/>
    <mergeCell ref="B153:H153"/>
    <mergeCell ref="C154:H154"/>
    <mergeCell ref="B155:H155"/>
    <mergeCell ref="C156:H156"/>
    <mergeCell ref="B157:H157"/>
    <mergeCell ref="C158:H158"/>
    <mergeCell ref="C159:H159"/>
    <mergeCell ref="C160:H160"/>
    <mergeCell ref="C161:H161"/>
    <mergeCell ref="C162:H162"/>
    <mergeCell ref="C163:H163"/>
    <mergeCell ref="C164:H164"/>
    <mergeCell ref="D171:J171"/>
    <mergeCell ref="D172:J172"/>
    <mergeCell ref="C165:H165"/>
    <mergeCell ref="C166:H166"/>
    <mergeCell ref="B167:I167"/>
    <mergeCell ref="B168:J168"/>
    <mergeCell ref="B169:H169"/>
    <mergeCell ref="B170:C172"/>
    <mergeCell ref="D170:J170"/>
    <mergeCell ref="C180:I180"/>
    <mergeCell ref="C181:I181"/>
    <mergeCell ref="C182:I182"/>
    <mergeCell ref="B183:I183"/>
    <mergeCell ref="C184:I184"/>
    <mergeCell ref="B185:I185"/>
    <mergeCell ref="B173:J173"/>
    <mergeCell ref="B174:J174"/>
    <mergeCell ref="B175:J175"/>
    <mergeCell ref="B176:J176"/>
    <mergeCell ref="B177:I177"/>
    <mergeCell ref="C178:I178"/>
    <mergeCell ref="C179:I179"/>
    <mergeCell ref="C94:I94"/>
    <mergeCell ref="C95:I95"/>
    <mergeCell ref="B96:J96"/>
    <mergeCell ref="B97:J97"/>
    <mergeCell ref="B98:J98"/>
    <mergeCell ref="B99:J99"/>
    <mergeCell ref="C100:I100"/>
    <mergeCell ref="C101:I101"/>
    <mergeCell ref="C102:I102"/>
    <mergeCell ref="C103:I103"/>
    <mergeCell ref="B104:I104"/>
    <mergeCell ref="B105:J105"/>
    <mergeCell ref="B106:J106"/>
    <mergeCell ref="C107:I107"/>
    <mergeCell ref="C108:I108"/>
    <mergeCell ref="C109:I109"/>
    <mergeCell ref="C110:I110"/>
    <mergeCell ref="C111:I111"/>
    <mergeCell ref="C112:H112"/>
    <mergeCell ref="B113:I113"/>
    <mergeCell ref="B114:J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C139:I139"/>
    <mergeCell ref="B140:I140"/>
    <mergeCell ref="B141:J141"/>
    <mergeCell ref="B142:J142"/>
    <mergeCell ref="C143:I143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H29"/>
    <mergeCell ref="I29:J29"/>
    <mergeCell ref="I30:J30"/>
    <mergeCell ref="C30:H30"/>
    <mergeCell ref="C31:H31"/>
    <mergeCell ref="I31:J31"/>
    <mergeCell ref="C32:H32"/>
    <mergeCell ref="I32:J32"/>
    <mergeCell ref="C33:H33"/>
    <mergeCell ref="I33:J33"/>
    <mergeCell ref="C34:H34"/>
    <mergeCell ref="I34:J34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C42:I42"/>
    <mergeCell ref="C43:I43"/>
    <mergeCell ref="C44:I44"/>
    <mergeCell ref="C45:I45"/>
    <mergeCell ref="C46:H46"/>
    <mergeCell ref="C47:H47"/>
    <mergeCell ref="C48:H48"/>
    <mergeCell ref="B49:I49"/>
    <mergeCell ref="B50:J50"/>
    <mergeCell ref="C51:I51"/>
    <mergeCell ref="B52:J52"/>
    <mergeCell ref="B53:I53"/>
    <mergeCell ref="B54:J54"/>
    <mergeCell ref="B55:J55"/>
    <mergeCell ref="B56:J56"/>
    <mergeCell ref="B57:J57"/>
    <mergeCell ref="B58:J58"/>
    <mergeCell ref="C59:I59"/>
    <mergeCell ref="C60:H60"/>
    <mergeCell ref="C61:H61"/>
    <mergeCell ref="B62:I62"/>
    <mergeCell ref="B63:J63"/>
    <mergeCell ref="B64:J64"/>
    <mergeCell ref="B65:J65"/>
    <mergeCell ref="B66:J66"/>
    <mergeCell ref="C67:H67"/>
    <mergeCell ref="C68:H68"/>
    <mergeCell ref="C69:H69"/>
    <mergeCell ref="C70:D70"/>
    <mergeCell ref="C71:H71"/>
    <mergeCell ref="C72:H72"/>
    <mergeCell ref="C73:H73"/>
    <mergeCell ref="C74:H74"/>
    <mergeCell ref="C75:H75"/>
    <mergeCell ref="B76:H76"/>
    <mergeCell ref="B77:J77"/>
    <mergeCell ref="B78:J78"/>
    <mergeCell ref="B79:J79"/>
    <mergeCell ref="B80:J80"/>
    <mergeCell ref="C81:I81"/>
    <mergeCell ref="C82:I82"/>
    <mergeCell ref="C83:H83"/>
    <mergeCell ref="C84:H84"/>
    <mergeCell ref="C85:H85"/>
    <mergeCell ref="C86:H86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87:I87"/>
    <mergeCell ref="C88:H88"/>
    <mergeCell ref="C89:H89"/>
    <mergeCell ref="C90:H90"/>
    <mergeCell ref="C91:I91"/>
    <mergeCell ref="C92:I92"/>
    <mergeCell ref="C93:I93"/>
  </mergeCells>
  <printOptions/>
  <pageMargins bottom="0.75" footer="0.0" header="0.0" left="0.7" right="0.7" top="0.75"/>
  <pageSetup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.0"/>
    <col customWidth="1" min="2" max="2" width="15.25"/>
    <col customWidth="1" min="3" max="3" width="11.25"/>
    <col customWidth="1" min="4" max="4" width="13.25"/>
    <col customWidth="1" min="5" max="5" width="11.13"/>
    <col customWidth="1" min="6" max="6" width="14.13"/>
    <col customWidth="1" min="7" max="7" width="11.25"/>
    <col customWidth="1" min="8" max="8" width="13.13"/>
    <col customWidth="1" min="9" max="9" width="11.25"/>
    <col customWidth="1" min="10" max="10" width="14.63"/>
    <col customWidth="1" min="11" max="11" width="2.13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</row>
    <row r="2" ht="32.25" customHeight="1">
      <c r="A2" s="249"/>
      <c r="B2" s="249" t="s">
        <v>587</v>
      </c>
      <c r="K2" s="250"/>
    </row>
    <row r="3" ht="41.25" customHeight="1">
      <c r="A3" s="251"/>
      <c r="B3" s="251" t="s">
        <v>588</v>
      </c>
      <c r="K3" s="250"/>
    </row>
    <row r="4" ht="15.75" customHeight="1">
      <c r="A4" s="219"/>
      <c r="B4" s="5" t="s">
        <v>2</v>
      </c>
      <c r="C4" s="6"/>
      <c r="D4" s="6"/>
      <c r="E4" s="6"/>
      <c r="F4" s="7"/>
      <c r="G4" s="252" t="s">
        <v>465</v>
      </c>
      <c r="H4" s="6"/>
      <c r="I4" s="6"/>
      <c r="J4" s="7"/>
      <c r="K4" s="1"/>
    </row>
    <row r="5" ht="15.75" customHeight="1">
      <c r="A5" s="219"/>
      <c r="B5" s="5" t="s">
        <v>4</v>
      </c>
      <c r="C5" s="6"/>
      <c r="D5" s="6"/>
      <c r="E5" s="6"/>
      <c r="F5" s="7"/>
      <c r="G5" s="252" t="s">
        <v>466</v>
      </c>
      <c r="H5" s="6"/>
      <c r="I5" s="6"/>
      <c r="J5" s="7"/>
      <c r="K5" s="1"/>
    </row>
    <row r="6" ht="14.25" customHeight="1">
      <c r="A6" s="219"/>
      <c r="B6" s="253" t="s">
        <v>589</v>
      </c>
      <c r="C6" s="6"/>
      <c r="D6" s="6"/>
      <c r="E6" s="6"/>
      <c r="F6" s="6"/>
      <c r="G6" s="6"/>
      <c r="H6" s="6"/>
      <c r="I6" s="6"/>
      <c r="J6" s="7"/>
      <c r="K6" s="1"/>
    </row>
    <row r="7" ht="20.25" customHeight="1">
      <c r="A7" s="178"/>
      <c r="B7" s="254" t="s">
        <v>7</v>
      </c>
      <c r="C7" s="6"/>
      <c r="D7" s="6"/>
      <c r="E7" s="6"/>
      <c r="F7" s="6"/>
      <c r="G7" s="6"/>
      <c r="H7" s="6"/>
      <c r="I7" s="6"/>
      <c r="J7" s="7"/>
      <c r="K7" s="1"/>
    </row>
    <row r="8" ht="15.75" customHeight="1">
      <c r="A8" s="30"/>
      <c r="B8" s="10" t="s">
        <v>8</v>
      </c>
      <c r="C8" s="5" t="s">
        <v>9</v>
      </c>
      <c r="D8" s="6"/>
      <c r="E8" s="6"/>
      <c r="F8" s="6"/>
      <c r="G8" s="6"/>
      <c r="H8" s="7"/>
      <c r="I8" s="252" t="s">
        <v>468</v>
      </c>
      <c r="J8" s="7"/>
      <c r="K8" s="1"/>
    </row>
    <row r="9" ht="15.75" customHeight="1">
      <c r="A9" s="30"/>
      <c r="B9" s="10" t="s">
        <v>10</v>
      </c>
      <c r="C9" s="5" t="s">
        <v>11</v>
      </c>
      <c r="D9" s="6"/>
      <c r="E9" s="6"/>
      <c r="F9" s="6"/>
      <c r="G9" s="6"/>
      <c r="H9" s="7"/>
      <c r="I9" s="8" t="s">
        <v>12</v>
      </c>
      <c r="J9" s="7"/>
      <c r="K9" s="1"/>
    </row>
    <row r="10">
      <c r="A10" s="30"/>
      <c r="B10" s="10" t="s">
        <v>13</v>
      </c>
      <c r="C10" s="5" t="s">
        <v>14</v>
      </c>
      <c r="D10" s="6"/>
      <c r="E10" s="6"/>
      <c r="F10" s="6"/>
      <c r="G10" s="6"/>
      <c r="H10" s="7"/>
      <c r="I10" s="252" t="s">
        <v>532</v>
      </c>
      <c r="J10" s="7"/>
      <c r="K10" s="1"/>
    </row>
    <row r="11">
      <c r="A11" s="30"/>
      <c r="B11" s="10" t="s">
        <v>16</v>
      </c>
      <c r="C11" s="253" t="s">
        <v>470</v>
      </c>
      <c r="D11" s="6"/>
      <c r="E11" s="6"/>
      <c r="F11" s="6"/>
      <c r="G11" s="6"/>
      <c r="H11" s="7"/>
      <c r="I11" s="8">
        <v>12.0</v>
      </c>
      <c r="J11" s="7"/>
      <c r="K11" s="1"/>
    </row>
    <row r="12" ht="21.0" customHeight="1">
      <c r="A12" s="255"/>
      <c r="B12" s="13" t="s">
        <v>18</v>
      </c>
      <c r="C12" s="6"/>
      <c r="D12" s="6"/>
      <c r="E12" s="6"/>
      <c r="F12" s="6"/>
      <c r="G12" s="6"/>
      <c r="H12" s="6"/>
      <c r="I12" s="6"/>
      <c r="J12" s="7"/>
      <c r="K12" s="1"/>
    </row>
    <row r="13" ht="50.25" customHeight="1">
      <c r="A13" s="30"/>
      <c r="B13" s="256" t="s">
        <v>533</v>
      </c>
      <c r="C13" s="6"/>
      <c r="D13" s="6"/>
      <c r="E13" s="6"/>
      <c r="F13" s="15"/>
      <c r="G13" s="257" t="s">
        <v>20</v>
      </c>
      <c r="H13" s="7"/>
      <c r="I13" s="257" t="s">
        <v>21</v>
      </c>
      <c r="J13" s="7"/>
      <c r="K13" s="1"/>
    </row>
    <row r="14" ht="12.75" hidden="1" customHeight="1">
      <c r="A14" s="219"/>
      <c r="B14" s="5" t="s">
        <v>22</v>
      </c>
      <c r="C14" s="6"/>
      <c r="D14" s="6"/>
      <c r="E14" s="6"/>
      <c r="F14" s="7"/>
      <c r="G14" s="16" t="s">
        <v>23</v>
      </c>
      <c r="H14" s="7"/>
      <c r="I14" s="17" t="s">
        <v>24</v>
      </c>
      <c r="J14" s="7"/>
      <c r="K14" s="1"/>
    </row>
    <row r="15" ht="12.75" hidden="1" customHeight="1">
      <c r="A15" s="219"/>
      <c r="B15" s="5" t="s">
        <v>25</v>
      </c>
      <c r="C15" s="6"/>
      <c r="D15" s="6"/>
      <c r="E15" s="6"/>
      <c r="F15" s="7"/>
      <c r="G15" s="16" t="s">
        <v>23</v>
      </c>
      <c r="H15" s="7"/>
      <c r="I15" s="17" t="s">
        <v>24</v>
      </c>
      <c r="J15" s="7"/>
      <c r="K15" s="1"/>
    </row>
    <row r="16" ht="12.75" hidden="1" customHeight="1">
      <c r="A16" s="219"/>
      <c r="B16" s="5" t="s">
        <v>26</v>
      </c>
      <c r="C16" s="6"/>
      <c r="D16" s="6"/>
      <c r="E16" s="6"/>
      <c r="F16" s="7"/>
      <c r="G16" s="16" t="s">
        <v>23</v>
      </c>
      <c r="H16" s="7"/>
      <c r="I16" s="17" t="s">
        <v>24</v>
      </c>
      <c r="J16" s="7"/>
      <c r="K16" s="1"/>
    </row>
    <row r="17" ht="12.75" customHeight="1">
      <c r="A17" s="219"/>
      <c r="B17" s="5" t="s">
        <v>27</v>
      </c>
      <c r="C17" s="6"/>
      <c r="D17" s="6"/>
      <c r="E17" s="6"/>
      <c r="F17" s="7"/>
      <c r="G17" s="16" t="s">
        <v>23</v>
      </c>
      <c r="H17" s="7"/>
      <c r="I17" s="258">
        <v>1.0</v>
      </c>
      <c r="J17" s="7"/>
      <c r="K17" s="1"/>
    </row>
    <row r="18" ht="12.75" hidden="1" customHeight="1">
      <c r="A18" s="219"/>
      <c r="B18" s="5" t="s">
        <v>28</v>
      </c>
      <c r="C18" s="6"/>
      <c r="D18" s="6"/>
      <c r="E18" s="6"/>
      <c r="F18" s="7"/>
      <c r="G18" s="16" t="s">
        <v>23</v>
      </c>
      <c r="H18" s="7"/>
      <c r="I18" s="17" t="s">
        <v>24</v>
      </c>
      <c r="J18" s="7"/>
      <c r="K18" s="1"/>
    </row>
    <row r="19" ht="12.75" hidden="1" customHeight="1">
      <c r="A19" s="219"/>
      <c r="B19" s="5" t="s">
        <v>590</v>
      </c>
      <c r="C19" s="6"/>
      <c r="D19" s="6"/>
      <c r="E19" s="6"/>
      <c r="F19" s="7"/>
      <c r="G19" s="16" t="s">
        <v>23</v>
      </c>
      <c r="H19" s="7"/>
      <c r="I19" s="17" t="s">
        <v>24</v>
      </c>
      <c r="J19" s="7"/>
      <c r="K19" s="1"/>
    </row>
    <row r="20" ht="12.75" customHeight="1">
      <c r="A20" s="259"/>
      <c r="B20" s="260" t="s">
        <v>30</v>
      </c>
      <c r="C20" s="6"/>
      <c r="D20" s="6"/>
      <c r="E20" s="6"/>
      <c r="F20" s="6"/>
      <c r="G20" s="6"/>
      <c r="H20" s="7"/>
      <c r="I20" s="261">
        <f>SUM(I14:I19)</f>
        <v>1</v>
      </c>
      <c r="J20" s="7"/>
      <c r="K20" s="1"/>
    </row>
    <row r="21" ht="8.25" customHeight="1">
      <c r="A21" s="30"/>
      <c r="B21" s="262"/>
      <c r="C21" s="6"/>
      <c r="D21" s="6"/>
      <c r="E21" s="6"/>
      <c r="F21" s="6"/>
      <c r="G21" s="6"/>
      <c r="H21" s="6"/>
      <c r="I21" s="6"/>
      <c r="J21" s="7"/>
      <c r="K21" s="1"/>
    </row>
    <row r="22">
      <c r="A22" s="263"/>
      <c r="B22" s="264" t="s">
        <v>31</v>
      </c>
      <c r="C22" s="6"/>
      <c r="D22" s="6"/>
      <c r="E22" s="6"/>
      <c r="F22" s="6"/>
      <c r="G22" s="6"/>
      <c r="H22" s="6"/>
      <c r="I22" s="6"/>
      <c r="J22" s="7"/>
      <c r="K22" s="24"/>
    </row>
    <row r="23" ht="7.5" customHeight="1">
      <c r="A23" s="265"/>
      <c r="B23" s="262"/>
      <c r="C23" s="6"/>
      <c r="D23" s="6"/>
      <c r="E23" s="6"/>
      <c r="F23" s="6"/>
      <c r="G23" s="6"/>
      <c r="H23" s="6"/>
      <c r="I23" s="6"/>
      <c r="J23" s="7"/>
      <c r="K23" s="24"/>
    </row>
    <row r="24" ht="51.75" customHeight="1">
      <c r="A24" s="266"/>
      <c r="B24" s="28" t="s">
        <v>591</v>
      </c>
      <c r="C24" s="6"/>
      <c r="D24" s="6"/>
      <c r="E24" s="6"/>
      <c r="F24" s="6"/>
      <c r="G24" s="6"/>
      <c r="H24" s="6"/>
      <c r="I24" s="6"/>
      <c r="J24" s="7"/>
      <c r="K24" s="24"/>
    </row>
    <row r="25" ht="9.75" customHeight="1">
      <c r="A25" s="267"/>
      <c r="B25" s="262"/>
      <c r="C25" s="6"/>
      <c r="D25" s="6"/>
      <c r="E25" s="6"/>
      <c r="F25" s="6"/>
      <c r="G25" s="6"/>
      <c r="H25" s="6"/>
      <c r="I25" s="6"/>
      <c r="J25" s="7"/>
      <c r="K25" s="24"/>
    </row>
    <row r="26" ht="21.75" customHeight="1">
      <c r="A26" s="178"/>
      <c r="B26" s="254" t="s">
        <v>33</v>
      </c>
      <c r="C26" s="6"/>
      <c r="D26" s="6"/>
      <c r="E26" s="6"/>
      <c r="F26" s="6"/>
      <c r="G26" s="6"/>
      <c r="H26" s="6"/>
      <c r="I26" s="6"/>
      <c r="J26" s="7"/>
      <c r="K26" s="30"/>
    </row>
    <row r="27" ht="27.0" customHeight="1">
      <c r="A27" s="30"/>
      <c r="B27" s="10">
        <v>1.0</v>
      </c>
      <c r="C27" s="5" t="s">
        <v>34</v>
      </c>
      <c r="D27" s="6"/>
      <c r="E27" s="6"/>
      <c r="F27" s="6"/>
      <c r="G27" s="6"/>
      <c r="H27" s="7"/>
      <c r="I27" s="268" t="s">
        <v>537</v>
      </c>
      <c r="J27" s="7"/>
      <c r="K27" s="1"/>
    </row>
    <row r="28" ht="19.5" customHeight="1">
      <c r="A28" s="269"/>
      <c r="B28" s="32">
        <v>2.0</v>
      </c>
      <c r="C28" s="33" t="s">
        <v>36</v>
      </c>
      <c r="D28" s="6"/>
      <c r="E28" s="6"/>
      <c r="F28" s="6"/>
      <c r="G28" s="6"/>
      <c r="H28" s="7"/>
      <c r="I28" s="34" t="s">
        <v>37</v>
      </c>
      <c r="J28" s="7"/>
      <c r="K28" s="1"/>
    </row>
    <row r="29" ht="15.75" customHeight="1">
      <c r="A29" s="30"/>
      <c r="B29" s="10">
        <v>3.0</v>
      </c>
      <c r="C29" s="5" t="s">
        <v>38</v>
      </c>
      <c r="D29" s="6"/>
      <c r="E29" s="6"/>
      <c r="F29" s="6"/>
      <c r="G29" s="6"/>
      <c r="H29" s="7"/>
      <c r="I29" s="35">
        <v>2105.4</v>
      </c>
      <c r="J29" s="7"/>
      <c r="K29" s="1"/>
    </row>
    <row r="30" ht="15.75" customHeight="1">
      <c r="A30" s="30"/>
      <c r="B30" s="10">
        <v>4.0</v>
      </c>
      <c r="C30" s="5" t="s">
        <v>39</v>
      </c>
      <c r="D30" s="6"/>
      <c r="E30" s="6"/>
      <c r="F30" s="6"/>
      <c r="G30" s="6"/>
      <c r="H30" s="7"/>
      <c r="I30" s="36" t="s">
        <v>40</v>
      </c>
      <c r="J30" s="7"/>
      <c r="K30" s="1"/>
    </row>
    <row r="31" ht="15.75" customHeight="1">
      <c r="A31" s="30"/>
      <c r="B31" s="10">
        <v>5.0</v>
      </c>
      <c r="C31" s="5" t="s">
        <v>41</v>
      </c>
      <c r="D31" s="6"/>
      <c r="E31" s="6"/>
      <c r="F31" s="6"/>
      <c r="G31" s="6"/>
      <c r="H31" s="7"/>
      <c r="I31" s="37" t="s">
        <v>15</v>
      </c>
      <c r="J31" s="7"/>
      <c r="K31" s="1"/>
    </row>
    <row r="32" ht="27.0" customHeight="1">
      <c r="A32" s="273"/>
      <c r="B32" s="38">
        <v>6.0</v>
      </c>
      <c r="C32" s="39" t="s">
        <v>592</v>
      </c>
      <c r="D32" s="6"/>
      <c r="E32" s="6"/>
      <c r="F32" s="6"/>
      <c r="G32" s="6"/>
      <c r="H32" s="7"/>
      <c r="I32" s="40">
        <f>ROUND((I29/220),2)</f>
        <v>9.57</v>
      </c>
      <c r="J32" s="7"/>
    </row>
    <row r="33" ht="23.25" customHeight="1">
      <c r="A33" s="273"/>
      <c r="B33" s="38">
        <v>7.0</v>
      </c>
      <c r="C33" s="39" t="s">
        <v>593</v>
      </c>
      <c r="D33" s="6"/>
      <c r="E33" s="6"/>
      <c r="F33" s="6"/>
      <c r="G33" s="6"/>
      <c r="H33" s="7"/>
      <c r="I33" s="42">
        <f>TRUNC(I32*1.5,2)</f>
        <v>14.35</v>
      </c>
      <c r="J33" s="7"/>
    </row>
    <row r="34" ht="26.25" customHeight="1">
      <c r="A34" s="273"/>
      <c r="B34" s="38">
        <v>8.0</v>
      </c>
      <c r="C34" s="39" t="s">
        <v>594</v>
      </c>
      <c r="D34" s="6"/>
      <c r="E34" s="6"/>
      <c r="F34" s="6"/>
      <c r="G34" s="6"/>
      <c r="H34" s="7"/>
      <c r="I34" s="40">
        <f>ROUND(I32*0.2,2)</f>
        <v>1.91</v>
      </c>
      <c r="J34" s="7"/>
    </row>
    <row r="35" ht="16.5" customHeight="1">
      <c r="A35" s="273"/>
      <c r="B35" s="38">
        <v>9.0</v>
      </c>
      <c r="C35" s="39" t="s">
        <v>45</v>
      </c>
      <c r="D35" s="6"/>
      <c r="E35" s="6"/>
      <c r="F35" s="6"/>
      <c r="G35" s="6"/>
      <c r="H35" s="7"/>
      <c r="I35" s="40">
        <f>TRUNC(I32/6,2)</f>
        <v>1.59</v>
      </c>
      <c r="J35" s="7"/>
    </row>
    <row r="36" ht="15.75" customHeight="1">
      <c r="A36" s="273"/>
      <c r="B36" s="38">
        <v>10.0</v>
      </c>
      <c r="C36" s="44" t="s">
        <v>46</v>
      </c>
      <c r="D36" s="6"/>
      <c r="E36" s="6"/>
      <c r="F36" s="6"/>
      <c r="G36" s="6"/>
      <c r="H36" s="7"/>
      <c r="I36" s="274">
        <v>2.0</v>
      </c>
      <c r="J36" s="7"/>
    </row>
    <row r="37" ht="9.0" customHeight="1">
      <c r="A37" s="265"/>
      <c r="B37" s="262"/>
      <c r="C37" s="6"/>
      <c r="D37" s="6"/>
      <c r="E37" s="6"/>
      <c r="F37" s="6"/>
      <c r="G37" s="6"/>
      <c r="H37" s="6"/>
      <c r="I37" s="6"/>
      <c r="J37" s="7"/>
      <c r="K37" s="1"/>
    </row>
    <row r="38" ht="21.75" customHeight="1">
      <c r="A38" s="275"/>
      <c r="B38" s="46" t="s">
        <v>47</v>
      </c>
      <c r="C38" s="6"/>
      <c r="D38" s="6"/>
      <c r="E38" s="6"/>
      <c r="F38" s="6"/>
      <c r="G38" s="6"/>
      <c r="H38" s="6"/>
      <c r="I38" s="6"/>
      <c r="J38" s="7"/>
      <c r="K38" s="1"/>
    </row>
    <row r="39" ht="9.0" customHeight="1">
      <c r="A39" s="276"/>
      <c r="B39" s="262"/>
      <c r="C39" s="6"/>
      <c r="D39" s="6"/>
      <c r="E39" s="6"/>
      <c r="F39" s="6"/>
      <c r="G39" s="6"/>
      <c r="H39" s="6"/>
      <c r="I39" s="6"/>
      <c r="J39" s="7"/>
      <c r="K39" s="1"/>
    </row>
    <row r="40" ht="20.25" customHeight="1">
      <c r="A40" s="277"/>
      <c r="B40" s="48" t="s">
        <v>48</v>
      </c>
      <c r="C40" s="6"/>
      <c r="D40" s="6"/>
      <c r="E40" s="6"/>
      <c r="F40" s="6"/>
      <c r="G40" s="6"/>
      <c r="H40" s="6"/>
      <c r="I40" s="6"/>
      <c r="J40" s="7"/>
      <c r="K40" s="1"/>
    </row>
    <row r="41" ht="30.0" customHeight="1">
      <c r="A41" s="255"/>
      <c r="B41" s="278">
        <v>1.0</v>
      </c>
      <c r="C41" s="279" t="s">
        <v>49</v>
      </c>
      <c r="D41" s="6"/>
      <c r="E41" s="6"/>
      <c r="F41" s="6"/>
      <c r="G41" s="6"/>
      <c r="H41" s="7"/>
      <c r="I41" s="280" t="s">
        <v>50</v>
      </c>
      <c r="J41" s="278" t="s">
        <v>51</v>
      </c>
      <c r="K41" s="52"/>
    </row>
    <row r="42">
      <c r="A42" s="30"/>
      <c r="B42" s="10" t="s">
        <v>8</v>
      </c>
      <c r="C42" s="281" t="s">
        <v>595</v>
      </c>
      <c r="D42" s="64"/>
      <c r="E42" s="64"/>
      <c r="F42" s="64"/>
      <c r="G42" s="64"/>
      <c r="H42" s="64"/>
      <c r="I42" s="65"/>
      <c r="J42" s="53">
        <f>I29*I36</f>
        <v>4210.8</v>
      </c>
      <c r="K42" s="1"/>
    </row>
    <row r="43">
      <c r="A43" s="30"/>
      <c r="B43" s="10" t="s">
        <v>10</v>
      </c>
      <c r="C43" s="281" t="s">
        <v>596</v>
      </c>
      <c r="D43" s="64"/>
      <c r="E43" s="64"/>
      <c r="F43" s="64"/>
      <c r="G43" s="64"/>
      <c r="H43" s="64"/>
      <c r="I43" s="65"/>
      <c r="J43" s="53">
        <f>ROUND(2*8*15*I34,2)</f>
        <v>458.4</v>
      </c>
      <c r="K43" s="1"/>
    </row>
    <row r="44">
      <c r="A44" s="30"/>
      <c r="B44" s="10" t="s">
        <v>13</v>
      </c>
      <c r="C44" s="281" t="s">
        <v>597</v>
      </c>
      <c r="D44" s="64"/>
      <c r="E44" s="64"/>
      <c r="F44" s="64"/>
      <c r="G44" s="64"/>
      <c r="H44" s="64"/>
      <c r="I44" s="65"/>
      <c r="J44" s="53">
        <f>ROUND(I36*(((12*15)+15)-((44/6)*26))*I33,2)*0+ROUND(2*4.33*I33,2)</f>
        <v>124.27</v>
      </c>
      <c r="K44" s="1"/>
    </row>
    <row r="45">
      <c r="A45" s="30"/>
      <c r="B45" s="10" t="s">
        <v>16</v>
      </c>
      <c r="C45" s="281" t="s">
        <v>598</v>
      </c>
      <c r="D45" s="64"/>
      <c r="E45" s="64"/>
      <c r="F45" s="64"/>
      <c r="G45" s="64"/>
      <c r="H45" s="64"/>
      <c r="I45" s="65"/>
      <c r="J45" s="53">
        <f>ROUND(I35*I36*15,2)</f>
        <v>47.7</v>
      </c>
      <c r="K45" s="1"/>
    </row>
    <row r="46">
      <c r="A46" s="30"/>
      <c r="B46" s="10" t="s">
        <v>56</v>
      </c>
      <c r="C46" s="281" t="s">
        <v>599</v>
      </c>
      <c r="D46" s="64"/>
      <c r="E46" s="64"/>
      <c r="F46" s="64"/>
      <c r="G46" s="64"/>
      <c r="H46" s="64"/>
      <c r="I46" s="374">
        <v>0.2</v>
      </c>
      <c r="J46" s="53">
        <f>ROUND(SUM(J43:J45)*0.2,2)</f>
        <v>126.07</v>
      </c>
      <c r="K46" s="1"/>
    </row>
    <row r="47">
      <c r="A47" s="30"/>
      <c r="B47" s="10" t="s">
        <v>58</v>
      </c>
      <c r="C47" s="281" t="s">
        <v>600</v>
      </c>
      <c r="D47" s="64"/>
      <c r="E47" s="64"/>
      <c r="F47" s="64"/>
      <c r="G47" s="64"/>
      <c r="H47" s="64"/>
      <c r="I47" s="374">
        <v>0.3</v>
      </c>
      <c r="J47" s="53">
        <f>ROUND(I47*SUM(J42:J46),2)</f>
        <v>1490.17</v>
      </c>
      <c r="K47" s="1"/>
    </row>
    <row r="48">
      <c r="A48" s="30"/>
      <c r="B48" s="10" t="s">
        <v>60</v>
      </c>
      <c r="C48" s="284" t="s">
        <v>486</v>
      </c>
      <c r="D48" s="6"/>
      <c r="E48" s="6"/>
      <c r="F48" s="6"/>
      <c r="G48" s="6"/>
      <c r="H48" s="7"/>
      <c r="I48" s="285"/>
      <c r="J48" s="55" t="s">
        <v>24</v>
      </c>
      <c r="K48" s="1"/>
    </row>
    <row r="49">
      <c r="A49" s="178"/>
      <c r="B49" s="286" t="s">
        <v>601</v>
      </c>
      <c r="C49" s="6"/>
      <c r="D49" s="6"/>
      <c r="E49" s="6"/>
      <c r="F49" s="6"/>
      <c r="G49" s="6"/>
      <c r="H49" s="6"/>
      <c r="I49" s="7"/>
      <c r="J49" s="287">
        <f>SUM(J42:J48)</f>
        <v>6457.41</v>
      </c>
      <c r="K49" s="1"/>
    </row>
    <row r="50" ht="9.75" customHeight="1">
      <c r="A50" s="288"/>
      <c r="B50" s="289"/>
      <c r="C50" s="64"/>
      <c r="D50" s="64"/>
      <c r="E50" s="64"/>
      <c r="F50" s="64"/>
      <c r="G50" s="64"/>
      <c r="H50" s="64"/>
      <c r="I50" s="64"/>
      <c r="J50" s="65"/>
      <c r="K50" s="1"/>
    </row>
    <row r="51">
      <c r="A51" s="30"/>
      <c r="B51" s="62" t="s">
        <v>63</v>
      </c>
      <c r="C51" s="290" t="s">
        <v>602</v>
      </c>
      <c r="D51" s="64"/>
      <c r="E51" s="64"/>
      <c r="F51" s="64"/>
      <c r="G51" s="64"/>
      <c r="H51" s="64"/>
      <c r="I51" s="65"/>
      <c r="J51" s="66">
        <f>ROUND(I33*15*I36*0.5,2)</f>
        <v>215.25</v>
      </c>
      <c r="K51" s="1"/>
    </row>
    <row r="52" ht="11.25" customHeight="1">
      <c r="A52" s="30"/>
      <c r="B52" s="262"/>
      <c r="C52" s="6"/>
      <c r="D52" s="6"/>
      <c r="E52" s="6"/>
      <c r="F52" s="6"/>
      <c r="G52" s="6"/>
      <c r="H52" s="6"/>
      <c r="I52" s="6"/>
      <c r="J52" s="7"/>
      <c r="K52" s="1"/>
    </row>
    <row r="53">
      <c r="A53" s="292"/>
      <c r="B53" s="286" t="s">
        <v>603</v>
      </c>
      <c r="C53" s="6"/>
      <c r="D53" s="6"/>
      <c r="E53" s="6"/>
      <c r="F53" s="6"/>
      <c r="G53" s="6"/>
      <c r="H53" s="6"/>
      <c r="I53" s="7"/>
      <c r="J53" s="293">
        <f>J49+J51</f>
        <v>6672.66</v>
      </c>
      <c r="K53" s="1"/>
    </row>
    <row r="54" ht="9.0" customHeight="1">
      <c r="A54" s="288"/>
      <c r="B54" s="262"/>
      <c r="C54" s="6"/>
      <c r="D54" s="6"/>
      <c r="E54" s="6"/>
      <c r="F54" s="6"/>
      <c r="G54" s="6"/>
      <c r="H54" s="6"/>
      <c r="I54" s="6"/>
      <c r="J54" s="7"/>
      <c r="K54" s="1"/>
    </row>
    <row r="55" ht="17.25" hidden="1" customHeight="1">
      <c r="A55" s="294"/>
      <c r="B55" s="69" t="s">
        <v>66</v>
      </c>
      <c r="C55" s="6"/>
      <c r="D55" s="6"/>
      <c r="E55" s="6"/>
      <c r="F55" s="6"/>
      <c r="G55" s="6"/>
      <c r="H55" s="6"/>
      <c r="I55" s="6"/>
      <c r="J55" s="7"/>
      <c r="K55" s="1"/>
    </row>
    <row r="56" ht="8.25" hidden="1" customHeight="1">
      <c r="A56" s="295"/>
      <c r="B56" s="262"/>
      <c r="C56" s="6"/>
      <c r="D56" s="6"/>
      <c r="E56" s="6"/>
      <c r="F56" s="6"/>
      <c r="G56" s="6"/>
      <c r="H56" s="6"/>
      <c r="I56" s="6"/>
      <c r="J56" s="7"/>
      <c r="K56" s="1"/>
    </row>
    <row r="57" ht="27.0" customHeight="1">
      <c r="A57" s="296"/>
      <c r="B57" s="70" t="s">
        <v>67</v>
      </c>
      <c r="C57" s="6"/>
      <c r="D57" s="6"/>
      <c r="E57" s="6"/>
      <c r="F57" s="6"/>
      <c r="G57" s="6"/>
      <c r="H57" s="6"/>
      <c r="I57" s="6"/>
      <c r="J57" s="7"/>
      <c r="K57" s="1"/>
    </row>
    <row r="58" ht="27.0" customHeight="1">
      <c r="A58" s="297"/>
      <c r="B58" s="298" t="s">
        <v>490</v>
      </c>
      <c r="C58" s="6"/>
      <c r="D58" s="6"/>
      <c r="E58" s="6"/>
      <c r="F58" s="6"/>
      <c r="G58" s="6"/>
      <c r="H58" s="6"/>
      <c r="I58" s="6"/>
      <c r="J58" s="7"/>
      <c r="K58" s="1"/>
    </row>
    <row r="59" ht="22.5" customHeight="1">
      <c r="A59" s="299"/>
      <c r="B59" s="72" t="s">
        <v>69</v>
      </c>
      <c r="C59" s="300" t="s">
        <v>491</v>
      </c>
      <c r="D59" s="6"/>
      <c r="E59" s="6"/>
      <c r="F59" s="6"/>
      <c r="G59" s="6"/>
      <c r="H59" s="6"/>
      <c r="I59" s="7"/>
      <c r="J59" s="74" t="s">
        <v>71</v>
      </c>
      <c r="K59" s="1"/>
    </row>
    <row r="60">
      <c r="A60" s="299"/>
      <c r="B60" s="72" t="s">
        <v>8</v>
      </c>
      <c r="C60" s="301" t="s">
        <v>604</v>
      </c>
      <c r="D60" s="6"/>
      <c r="E60" s="6"/>
      <c r="F60" s="6"/>
      <c r="G60" s="6"/>
      <c r="H60" s="7"/>
      <c r="I60" s="239">
        <v>0.0833</v>
      </c>
      <c r="J60" s="240">
        <f>ROUND(J49*I60,2)</f>
        <v>537.9</v>
      </c>
      <c r="K60" s="1"/>
    </row>
    <row r="61">
      <c r="A61" s="299"/>
      <c r="B61" s="72" t="s">
        <v>10</v>
      </c>
      <c r="C61" s="302" t="s">
        <v>605</v>
      </c>
      <c r="D61" s="6"/>
      <c r="E61" s="6"/>
      <c r="F61" s="6"/>
      <c r="G61" s="6"/>
      <c r="H61" s="7"/>
      <c r="I61" s="303">
        <v>0.03025</v>
      </c>
      <c r="J61" s="240">
        <f>ROUND(J49*I61,2)</f>
        <v>195.34</v>
      </c>
      <c r="K61" s="1"/>
    </row>
    <row r="62" ht="15.75" customHeight="1">
      <c r="A62" s="304"/>
      <c r="B62" s="305" t="s">
        <v>74</v>
      </c>
      <c r="C62" s="6"/>
      <c r="D62" s="6"/>
      <c r="E62" s="6"/>
      <c r="F62" s="6"/>
      <c r="G62" s="6"/>
      <c r="H62" s="6"/>
      <c r="I62" s="7"/>
      <c r="J62" s="306">
        <f>SUM(J60+J61)</f>
        <v>733.24</v>
      </c>
      <c r="K62" s="1"/>
    </row>
    <row r="63" ht="22.5" hidden="1" customHeight="1">
      <c r="A63" s="307"/>
      <c r="B63" s="242" t="s">
        <v>494</v>
      </c>
      <c r="C63" s="6"/>
      <c r="D63" s="6"/>
      <c r="E63" s="6"/>
      <c r="F63" s="6"/>
      <c r="G63" s="6"/>
      <c r="H63" s="6"/>
      <c r="I63" s="6"/>
      <c r="J63" s="7"/>
      <c r="K63" s="1"/>
    </row>
    <row r="64">
      <c r="A64" s="275"/>
      <c r="B64" s="308" t="s">
        <v>606</v>
      </c>
      <c r="C64" s="6"/>
      <c r="D64" s="6"/>
      <c r="E64" s="6"/>
      <c r="F64" s="6"/>
      <c r="G64" s="6"/>
      <c r="H64" s="6"/>
      <c r="I64" s="6"/>
      <c r="J64" s="7"/>
      <c r="K64" s="1"/>
    </row>
    <row r="65" ht="7.5" customHeight="1">
      <c r="A65" s="275"/>
      <c r="B65" s="262"/>
      <c r="C65" s="6"/>
      <c r="D65" s="6"/>
      <c r="E65" s="6"/>
      <c r="F65" s="6"/>
      <c r="G65" s="6"/>
      <c r="H65" s="6"/>
      <c r="I65" s="6"/>
      <c r="J65" s="7"/>
      <c r="K65" s="1"/>
    </row>
    <row r="66" ht="47.25" customHeight="1">
      <c r="A66" s="309"/>
      <c r="B66" s="82" t="s">
        <v>607</v>
      </c>
      <c r="C66" s="6"/>
      <c r="D66" s="6"/>
      <c r="E66" s="6"/>
      <c r="F66" s="6"/>
      <c r="G66" s="6"/>
      <c r="H66" s="6"/>
      <c r="I66" s="6"/>
      <c r="J66" s="7"/>
      <c r="K66" s="1"/>
    </row>
    <row r="67" ht="27.0" customHeight="1">
      <c r="A67" s="299"/>
      <c r="B67" s="310" t="s">
        <v>77</v>
      </c>
      <c r="C67" s="311" t="s">
        <v>78</v>
      </c>
      <c r="D67" s="6"/>
      <c r="E67" s="6"/>
      <c r="F67" s="6"/>
      <c r="G67" s="6"/>
      <c r="H67" s="7"/>
      <c r="I67" s="312" t="s">
        <v>50</v>
      </c>
      <c r="J67" s="313" t="s">
        <v>79</v>
      </c>
      <c r="K67" s="1"/>
    </row>
    <row r="68" ht="18.75" customHeight="1">
      <c r="A68" s="265"/>
      <c r="B68" s="87" t="s">
        <v>8</v>
      </c>
      <c r="C68" s="5" t="s">
        <v>80</v>
      </c>
      <c r="D68" s="6"/>
      <c r="E68" s="6"/>
      <c r="F68" s="6"/>
      <c r="G68" s="6"/>
      <c r="H68" s="7"/>
      <c r="I68" s="88">
        <v>0.2</v>
      </c>
      <c r="J68" s="89">
        <f t="shared" ref="J68:J75" si="1">ROUND(($J$49+$J$62+$J$51)*I68,2)</f>
        <v>1481.18</v>
      </c>
      <c r="K68" s="1"/>
    </row>
    <row r="69" ht="18.75" customHeight="1">
      <c r="A69" s="265"/>
      <c r="B69" s="87" t="s">
        <v>10</v>
      </c>
      <c r="C69" s="5" t="s">
        <v>81</v>
      </c>
      <c r="D69" s="6"/>
      <c r="E69" s="6"/>
      <c r="F69" s="6"/>
      <c r="G69" s="6"/>
      <c r="H69" s="7"/>
      <c r="I69" s="88">
        <v>0.025</v>
      </c>
      <c r="J69" s="89">
        <f t="shared" si="1"/>
        <v>185.15</v>
      </c>
      <c r="K69" s="1"/>
    </row>
    <row r="70" ht="56.25" customHeight="1">
      <c r="A70" s="265"/>
      <c r="B70" s="87" t="s">
        <v>13</v>
      </c>
      <c r="C70" s="82" t="s">
        <v>608</v>
      </c>
      <c r="D70" s="7"/>
      <c r="E70" s="90" t="s">
        <v>83</v>
      </c>
      <c r="F70" s="91">
        <v>0.03</v>
      </c>
      <c r="G70" s="90" t="s">
        <v>84</v>
      </c>
      <c r="H70" s="92">
        <v>1.0</v>
      </c>
      <c r="I70" s="93">
        <f>ROUND((F70*H70),6)</f>
        <v>0.03</v>
      </c>
      <c r="J70" s="89">
        <f t="shared" si="1"/>
        <v>222.18</v>
      </c>
      <c r="K70" s="1"/>
    </row>
    <row r="71" ht="15.75" customHeight="1">
      <c r="A71" s="265"/>
      <c r="B71" s="87" t="s">
        <v>16</v>
      </c>
      <c r="C71" s="5" t="s">
        <v>85</v>
      </c>
      <c r="D71" s="6"/>
      <c r="E71" s="6"/>
      <c r="F71" s="6"/>
      <c r="G71" s="6"/>
      <c r="H71" s="7"/>
      <c r="I71" s="88">
        <v>0.015</v>
      </c>
      <c r="J71" s="89">
        <f t="shared" si="1"/>
        <v>111.09</v>
      </c>
      <c r="K71" s="1"/>
    </row>
    <row r="72" ht="15.75" customHeight="1">
      <c r="A72" s="265"/>
      <c r="B72" s="87" t="s">
        <v>56</v>
      </c>
      <c r="C72" s="5" t="s">
        <v>86</v>
      </c>
      <c r="D72" s="6"/>
      <c r="E72" s="6"/>
      <c r="F72" s="6"/>
      <c r="G72" s="6"/>
      <c r="H72" s="7"/>
      <c r="I72" s="88">
        <v>0.01</v>
      </c>
      <c r="J72" s="89">
        <f t="shared" si="1"/>
        <v>74.06</v>
      </c>
      <c r="K72" s="1"/>
    </row>
    <row r="73" ht="15.75" customHeight="1">
      <c r="A73" s="265"/>
      <c r="B73" s="87" t="s">
        <v>58</v>
      </c>
      <c r="C73" s="5" t="s">
        <v>87</v>
      </c>
      <c r="D73" s="6"/>
      <c r="E73" s="6"/>
      <c r="F73" s="6"/>
      <c r="G73" s="6"/>
      <c r="H73" s="7"/>
      <c r="I73" s="88">
        <v>0.006</v>
      </c>
      <c r="J73" s="89">
        <f t="shared" si="1"/>
        <v>44.44</v>
      </c>
      <c r="K73" s="1"/>
    </row>
    <row r="74" ht="15.75" customHeight="1">
      <c r="A74" s="265"/>
      <c r="B74" s="87" t="s">
        <v>60</v>
      </c>
      <c r="C74" s="5" t="s">
        <v>88</v>
      </c>
      <c r="D74" s="6"/>
      <c r="E74" s="6"/>
      <c r="F74" s="6"/>
      <c r="G74" s="6"/>
      <c r="H74" s="7"/>
      <c r="I74" s="88">
        <v>0.002</v>
      </c>
      <c r="J74" s="89">
        <f t="shared" si="1"/>
        <v>14.81</v>
      </c>
      <c r="K74" s="1"/>
    </row>
    <row r="75" ht="15.75" customHeight="1">
      <c r="A75" s="265"/>
      <c r="B75" s="87" t="s">
        <v>63</v>
      </c>
      <c r="C75" s="5" t="s">
        <v>609</v>
      </c>
      <c r="D75" s="6"/>
      <c r="E75" s="6"/>
      <c r="F75" s="6"/>
      <c r="G75" s="6"/>
      <c r="H75" s="7"/>
      <c r="I75" s="88">
        <v>0.08</v>
      </c>
      <c r="J75" s="89">
        <f t="shared" si="1"/>
        <v>592.47</v>
      </c>
      <c r="K75" s="1"/>
    </row>
    <row r="76" ht="15.75" customHeight="1">
      <c r="A76" s="314"/>
      <c r="B76" s="315" t="s">
        <v>74</v>
      </c>
      <c r="C76" s="6"/>
      <c r="D76" s="6"/>
      <c r="E76" s="6"/>
      <c r="F76" s="6"/>
      <c r="G76" s="6"/>
      <c r="H76" s="7"/>
      <c r="I76" s="316">
        <f t="shared" ref="I76:J76" si="2">SUM(I68:I75)</f>
        <v>0.368</v>
      </c>
      <c r="J76" s="306">
        <f t="shared" si="2"/>
        <v>2725.38</v>
      </c>
      <c r="K76" s="1"/>
    </row>
    <row r="77" ht="8.25" customHeight="1">
      <c r="A77" s="314"/>
      <c r="B77" s="262"/>
      <c r="C77" s="6"/>
      <c r="D77" s="6"/>
      <c r="E77" s="6"/>
      <c r="F77" s="6"/>
      <c r="G77" s="6"/>
      <c r="H77" s="6"/>
      <c r="I77" s="6"/>
      <c r="J77" s="7"/>
      <c r="K77" s="1"/>
    </row>
    <row r="78" ht="35.25" customHeight="1">
      <c r="A78" s="275"/>
      <c r="B78" s="46" t="s">
        <v>90</v>
      </c>
      <c r="C78" s="6"/>
      <c r="D78" s="6"/>
      <c r="E78" s="6"/>
      <c r="F78" s="6"/>
      <c r="G78" s="6"/>
      <c r="H78" s="6"/>
      <c r="I78" s="6"/>
      <c r="J78" s="7"/>
      <c r="K78" s="1"/>
    </row>
    <row r="79" ht="9.75" customHeight="1">
      <c r="A79" s="265"/>
      <c r="B79" s="262"/>
      <c r="C79" s="6"/>
      <c r="D79" s="6"/>
      <c r="E79" s="6"/>
      <c r="F79" s="6"/>
      <c r="G79" s="6"/>
      <c r="H79" s="6"/>
      <c r="I79" s="6"/>
      <c r="J79" s="7"/>
      <c r="K79" s="1"/>
    </row>
    <row r="80" ht="20.25" customHeight="1">
      <c r="A80" s="297"/>
      <c r="B80" s="101" t="s">
        <v>91</v>
      </c>
      <c r="C80" s="6"/>
      <c r="D80" s="6"/>
      <c r="E80" s="6"/>
      <c r="F80" s="6"/>
      <c r="G80" s="6"/>
      <c r="H80" s="6"/>
      <c r="I80" s="6"/>
      <c r="J80" s="7"/>
      <c r="K80" s="1"/>
    </row>
    <row r="81" ht="27.0" customHeight="1">
      <c r="A81" s="317"/>
      <c r="B81" s="318" t="s">
        <v>92</v>
      </c>
      <c r="C81" s="279" t="s">
        <v>93</v>
      </c>
      <c r="D81" s="6"/>
      <c r="E81" s="6"/>
      <c r="F81" s="6"/>
      <c r="G81" s="6"/>
      <c r="H81" s="6"/>
      <c r="I81" s="7"/>
      <c r="J81" s="313" t="s">
        <v>71</v>
      </c>
      <c r="K81" s="1"/>
    </row>
    <row r="82" ht="25.5" customHeight="1">
      <c r="A82" s="265"/>
      <c r="B82" s="103" t="s">
        <v>8</v>
      </c>
      <c r="C82" s="253" t="s">
        <v>610</v>
      </c>
      <c r="D82" s="6"/>
      <c r="E82" s="6"/>
      <c r="F82" s="6"/>
      <c r="G82" s="6"/>
      <c r="H82" s="6"/>
      <c r="I82" s="6"/>
      <c r="J82" s="89">
        <f>IF(ROUND((I83*I85*I84)-(J42*I86),2)&lt;0,0,ROUND((I83*I85*I84)-(J42*I86),2))</f>
        <v>65.35</v>
      </c>
      <c r="K82" s="1"/>
    </row>
    <row r="83">
      <c r="A83" s="265"/>
      <c r="B83" s="103"/>
      <c r="C83" s="319" t="s">
        <v>500</v>
      </c>
      <c r="D83" s="6"/>
      <c r="E83" s="6"/>
      <c r="F83" s="6"/>
      <c r="G83" s="6"/>
      <c r="H83" s="6"/>
      <c r="I83" s="320">
        <v>5.3</v>
      </c>
      <c r="J83" s="55" t="s">
        <v>24</v>
      </c>
      <c r="K83" s="1"/>
    </row>
    <row r="84">
      <c r="A84" s="265"/>
      <c r="B84" s="103"/>
      <c r="C84" s="321" t="s">
        <v>611</v>
      </c>
      <c r="D84" s="6"/>
      <c r="E84" s="6"/>
      <c r="F84" s="6"/>
      <c r="G84" s="6"/>
      <c r="H84" s="7"/>
      <c r="I84" s="105">
        <v>2.0</v>
      </c>
      <c r="J84" s="55" t="s">
        <v>24</v>
      </c>
      <c r="K84" s="1"/>
    </row>
    <row r="85">
      <c r="A85" s="265"/>
      <c r="B85" s="103"/>
      <c r="C85" s="321" t="s">
        <v>97</v>
      </c>
      <c r="D85" s="6"/>
      <c r="E85" s="6"/>
      <c r="F85" s="6"/>
      <c r="G85" s="6"/>
      <c r="H85" s="7"/>
      <c r="I85" s="106">
        <v>30.0</v>
      </c>
      <c r="J85" s="55"/>
      <c r="K85" s="1"/>
    </row>
    <row r="86">
      <c r="A86" s="265"/>
      <c r="B86" s="103"/>
      <c r="C86" s="319" t="s">
        <v>612</v>
      </c>
      <c r="D86" s="6"/>
      <c r="E86" s="6"/>
      <c r="F86" s="6"/>
      <c r="G86" s="6"/>
      <c r="H86" s="7"/>
      <c r="I86" s="107">
        <v>0.06</v>
      </c>
      <c r="J86" s="55"/>
      <c r="K86" s="1"/>
    </row>
    <row r="87" ht="27.75" customHeight="1">
      <c r="A87" s="265"/>
      <c r="B87" s="103" t="s">
        <v>10</v>
      </c>
      <c r="C87" s="253" t="s">
        <v>613</v>
      </c>
      <c r="D87" s="6"/>
      <c r="E87" s="6"/>
      <c r="F87" s="6"/>
      <c r="G87" s="6"/>
      <c r="H87" s="6"/>
      <c r="I87" s="6"/>
      <c r="J87" s="89">
        <f>ROUND(I89*I88*(1-I90),2)*1+ROUND(21.726*6*(1-I90),2)*0</f>
        <v>720</v>
      </c>
      <c r="K87" s="1"/>
    </row>
    <row r="88" ht="15.75" customHeight="1">
      <c r="A88" s="265"/>
      <c r="B88" s="103"/>
      <c r="C88" s="321" t="s">
        <v>614</v>
      </c>
      <c r="D88" s="6"/>
      <c r="E88" s="6"/>
      <c r="F88" s="6"/>
      <c r="G88" s="6"/>
      <c r="H88" s="6"/>
      <c r="I88" s="104">
        <v>30.0</v>
      </c>
      <c r="J88" s="55" t="s">
        <v>24</v>
      </c>
      <c r="K88" s="1"/>
    </row>
    <row r="89" ht="15.75" customHeight="1">
      <c r="A89" s="265"/>
      <c r="B89" s="103"/>
      <c r="C89" s="321" t="s">
        <v>615</v>
      </c>
      <c r="D89" s="6"/>
      <c r="E89" s="6"/>
      <c r="F89" s="6"/>
      <c r="G89" s="6"/>
      <c r="H89" s="6"/>
      <c r="I89" s="106">
        <v>30.0</v>
      </c>
      <c r="J89" s="55"/>
      <c r="K89" s="1"/>
    </row>
    <row r="90" ht="22.5" customHeight="1">
      <c r="A90" s="265"/>
      <c r="B90" s="103"/>
      <c r="C90" s="319" t="s">
        <v>506</v>
      </c>
      <c r="D90" s="6"/>
      <c r="E90" s="6"/>
      <c r="F90" s="6"/>
      <c r="G90" s="6"/>
      <c r="H90" s="7"/>
      <c r="I90" s="107">
        <v>0.2</v>
      </c>
      <c r="J90" s="55"/>
      <c r="K90" s="1"/>
    </row>
    <row r="91" ht="15.75" customHeight="1">
      <c r="A91" s="265"/>
      <c r="B91" s="103" t="s">
        <v>13</v>
      </c>
      <c r="C91" s="5" t="s">
        <v>103</v>
      </c>
      <c r="D91" s="6"/>
      <c r="E91" s="6"/>
      <c r="F91" s="6"/>
      <c r="G91" s="6"/>
      <c r="H91" s="6"/>
      <c r="I91" s="6"/>
      <c r="J91" s="89">
        <v>0.0</v>
      </c>
      <c r="K91" s="1"/>
    </row>
    <row r="92">
      <c r="A92" s="265"/>
      <c r="B92" s="103" t="s">
        <v>16</v>
      </c>
      <c r="C92" s="253" t="s">
        <v>616</v>
      </c>
      <c r="D92" s="6"/>
      <c r="E92" s="6"/>
      <c r="F92" s="6"/>
      <c r="G92" s="6"/>
      <c r="H92" s="6"/>
      <c r="I92" s="6"/>
      <c r="J92" s="89">
        <f>ROUND(J53*26*0.00031,2)</f>
        <v>53.78</v>
      </c>
      <c r="K92" s="1"/>
    </row>
    <row r="93">
      <c r="A93" s="265"/>
      <c r="B93" s="103" t="s">
        <v>56</v>
      </c>
      <c r="C93" s="253" t="s">
        <v>617</v>
      </c>
      <c r="D93" s="6"/>
      <c r="E93" s="6"/>
      <c r="F93" s="6"/>
      <c r="G93" s="6"/>
      <c r="H93" s="6"/>
      <c r="I93" s="7"/>
      <c r="J93" s="89">
        <f>ROUND(($J$42*0.0052066)/12,2)</f>
        <v>1.83</v>
      </c>
      <c r="K93" s="1"/>
    </row>
    <row r="94" ht="15.75" customHeight="1">
      <c r="A94" s="265"/>
      <c r="B94" s="103" t="s">
        <v>58</v>
      </c>
      <c r="C94" s="108" t="s">
        <v>106</v>
      </c>
      <c r="D94" s="6"/>
      <c r="E94" s="6"/>
      <c r="F94" s="6"/>
      <c r="G94" s="6"/>
      <c r="H94" s="6"/>
      <c r="I94" s="6"/>
      <c r="J94" s="109">
        <v>0.0</v>
      </c>
      <c r="K94" s="1"/>
    </row>
    <row r="95" ht="18.0" customHeight="1">
      <c r="A95" s="265"/>
      <c r="B95" s="323"/>
      <c r="C95" s="315" t="s">
        <v>74</v>
      </c>
      <c r="D95" s="6"/>
      <c r="E95" s="6"/>
      <c r="F95" s="6"/>
      <c r="G95" s="6"/>
      <c r="H95" s="6"/>
      <c r="I95" s="15"/>
      <c r="J95" s="306">
        <f>SUM(J82:J94)</f>
        <v>840.96</v>
      </c>
      <c r="K95" s="1"/>
    </row>
    <row r="96" ht="9.0" customHeight="1">
      <c r="A96" s="265"/>
      <c r="B96" s="262"/>
      <c r="C96" s="6"/>
      <c r="D96" s="6"/>
      <c r="E96" s="6"/>
      <c r="F96" s="6"/>
      <c r="G96" s="6"/>
      <c r="H96" s="6"/>
      <c r="I96" s="6"/>
      <c r="J96" s="7"/>
      <c r="K96" s="1"/>
    </row>
    <row r="97" ht="32.25" customHeight="1">
      <c r="A97" s="275"/>
      <c r="B97" s="46" t="s">
        <v>107</v>
      </c>
      <c r="C97" s="6"/>
      <c r="D97" s="6"/>
      <c r="E97" s="6"/>
      <c r="F97" s="6"/>
      <c r="G97" s="6"/>
      <c r="H97" s="6"/>
      <c r="I97" s="6"/>
      <c r="J97" s="7"/>
      <c r="K97" s="1"/>
    </row>
    <row r="98" ht="8.25" customHeight="1">
      <c r="A98" s="30"/>
      <c r="B98" s="262"/>
      <c r="C98" s="6"/>
      <c r="D98" s="6"/>
      <c r="E98" s="6"/>
      <c r="F98" s="6"/>
      <c r="G98" s="6"/>
      <c r="H98" s="6"/>
      <c r="I98" s="6"/>
      <c r="J98" s="7"/>
      <c r="K98" s="1"/>
    </row>
    <row r="99" ht="17.25" customHeight="1">
      <c r="A99" s="324"/>
      <c r="B99" s="111" t="s">
        <v>108</v>
      </c>
      <c r="C99" s="6"/>
      <c r="D99" s="6"/>
      <c r="E99" s="6"/>
      <c r="F99" s="6"/>
      <c r="G99" s="6"/>
      <c r="H99" s="6"/>
      <c r="I99" s="6"/>
      <c r="J99" s="7"/>
      <c r="K99" s="1"/>
    </row>
    <row r="100" ht="15.75" customHeight="1">
      <c r="A100" s="325"/>
      <c r="B100" s="326">
        <v>2.0</v>
      </c>
      <c r="C100" s="311" t="s">
        <v>109</v>
      </c>
      <c r="D100" s="6"/>
      <c r="E100" s="6"/>
      <c r="F100" s="6"/>
      <c r="G100" s="6"/>
      <c r="H100" s="6"/>
      <c r="I100" s="7"/>
      <c r="J100" s="326" t="s">
        <v>71</v>
      </c>
      <c r="K100" s="1"/>
    </row>
    <row r="101" ht="14.25" customHeight="1">
      <c r="A101" s="269"/>
      <c r="B101" s="32" t="s">
        <v>69</v>
      </c>
      <c r="C101" s="301" t="s">
        <v>491</v>
      </c>
      <c r="D101" s="6"/>
      <c r="E101" s="6"/>
      <c r="F101" s="6"/>
      <c r="G101" s="6"/>
      <c r="H101" s="6"/>
      <c r="I101" s="7"/>
      <c r="J101" s="113">
        <f>J62</f>
        <v>733.24</v>
      </c>
      <c r="K101" s="1"/>
    </row>
    <row r="102" ht="14.25" customHeight="1">
      <c r="A102" s="269"/>
      <c r="B102" s="32" t="s">
        <v>77</v>
      </c>
      <c r="C102" s="33" t="s">
        <v>78</v>
      </c>
      <c r="D102" s="6"/>
      <c r="E102" s="6"/>
      <c r="F102" s="6"/>
      <c r="G102" s="6"/>
      <c r="H102" s="6"/>
      <c r="I102" s="7"/>
      <c r="J102" s="113">
        <f>J76</f>
        <v>2725.38</v>
      </c>
      <c r="K102" s="1"/>
    </row>
    <row r="103" ht="14.25" customHeight="1">
      <c r="A103" s="269"/>
      <c r="B103" s="32" t="s">
        <v>92</v>
      </c>
      <c r="C103" s="33" t="s">
        <v>93</v>
      </c>
      <c r="D103" s="6"/>
      <c r="E103" s="6"/>
      <c r="F103" s="6"/>
      <c r="G103" s="6"/>
      <c r="H103" s="6"/>
      <c r="I103" s="7"/>
      <c r="J103" s="113">
        <f>J95</f>
        <v>840.96</v>
      </c>
      <c r="K103" s="1"/>
    </row>
    <row r="104" ht="14.25" customHeight="1">
      <c r="A104" s="295"/>
      <c r="B104" s="327" t="s">
        <v>74</v>
      </c>
      <c r="C104" s="6"/>
      <c r="D104" s="6"/>
      <c r="E104" s="6"/>
      <c r="F104" s="6"/>
      <c r="G104" s="6"/>
      <c r="H104" s="6"/>
      <c r="I104" s="7"/>
      <c r="J104" s="328">
        <f>SUM(J101+J102+J103)</f>
        <v>4299.58</v>
      </c>
      <c r="K104" s="1"/>
    </row>
    <row r="105" ht="8.25" customHeight="1">
      <c r="A105" s="329"/>
      <c r="B105" s="262"/>
      <c r="C105" s="6"/>
      <c r="D105" s="6"/>
      <c r="E105" s="6"/>
      <c r="F105" s="6"/>
      <c r="G105" s="6"/>
      <c r="H105" s="6"/>
      <c r="I105" s="6"/>
      <c r="J105" s="7"/>
      <c r="K105" s="1"/>
    </row>
    <row r="106" ht="20.25" customHeight="1">
      <c r="A106" s="330"/>
      <c r="B106" s="117" t="s">
        <v>111</v>
      </c>
      <c r="C106" s="6"/>
      <c r="D106" s="6"/>
      <c r="E106" s="6"/>
      <c r="F106" s="6"/>
      <c r="G106" s="6"/>
      <c r="H106" s="6"/>
      <c r="I106" s="6"/>
      <c r="J106" s="7"/>
      <c r="K106" s="1"/>
    </row>
    <row r="107" ht="15.0" customHeight="1">
      <c r="A107" s="317"/>
      <c r="B107" s="318">
        <v>3.0</v>
      </c>
      <c r="C107" s="331" t="s">
        <v>112</v>
      </c>
      <c r="D107" s="6"/>
      <c r="E107" s="6"/>
      <c r="F107" s="6"/>
      <c r="G107" s="6"/>
      <c r="H107" s="6"/>
      <c r="I107" s="7"/>
      <c r="J107" s="318" t="s">
        <v>71</v>
      </c>
      <c r="K107" s="1"/>
    </row>
    <row r="108" ht="46.5" customHeight="1">
      <c r="A108" s="265"/>
      <c r="B108" s="103" t="s">
        <v>8</v>
      </c>
      <c r="C108" s="253" t="s">
        <v>618</v>
      </c>
      <c r="D108" s="6"/>
      <c r="E108" s="6"/>
      <c r="F108" s="6"/>
      <c r="G108" s="6"/>
      <c r="H108" s="6"/>
      <c r="I108" s="7"/>
      <c r="J108" s="89">
        <f>ROUND(((J49/12)+($J$60/12)+(J49*0.121/12))*(30/30)*0.05,2)</f>
        <v>32.4</v>
      </c>
      <c r="K108" s="1"/>
    </row>
    <row r="109" ht="14.25" customHeight="1">
      <c r="A109" s="265"/>
      <c r="B109" s="103" t="s">
        <v>10</v>
      </c>
      <c r="C109" s="108" t="s">
        <v>114</v>
      </c>
      <c r="D109" s="6"/>
      <c r="E109" s="6"/>
      <c r="F109" s="6"/>
      <c r="G109" s="6"/>
      <c r="H109" s="6"/>
      <c r="I109" s="7"/>
      <c r="J109" s="89">
        <f>ROUND($I$75*J108,2)</f>
        <v>2.59</v>
      </c>
      <c r="K109" s="1"/>
    </row>
    <row r="110">
      <c r="A110" s="265"/>
      <c r="B110" s="103" t="s">
        <v>13</v>
      </c>
      <c r="C110" s="253" t="s">
        <v>619</v>
      </c>
      <c r="D110" s="6"/>
      <c r="E110" s="6"/>
      <c r="F110" s="6"/>
      <c r="G110" s="6"/>
      <c r="H110" s="6"/>
      <c r="I110" s="7"/>
      <c r="J110" s="89">
        <f>ROUND(((7/30)/$I$11)*J49*1,2)</f>
        <v>125.56</v>
      </c>
      <c r="K110" s="1"/>
    </row>
    <row r="111" ht="19.5" customHeight="1">
      <c r="A111" s="265"/>
      <c r="B111" s="103" t="s">
        <v>16</v>
      </c>
      <c r="C111" s="108" t="s">
        <v>117</v>
      </c>
      <c r="D111" s="6"/>
      <c r="E111" s="6"/>
      <c r="F111" s="6"/>
      <c r="G111" s="6"/>
      <c r="H111" s="6"/>
      <c r="I111" s="7"/>
      <c r="J111" s="89">
        <f>ROUND($I$76*J110,2)</f>
        <v>46.21</v>
      </c>
      <c r="K111" s="1"/>
    </row>
    <row r="112" ht="36.75" customHeight="1">
      <c r="A112" s="265"/>
      <c r="B112" s="103" t="s">
        <v>56</v>
      </c>
      <c r="C112" s="253" t="s">
        <v>620</v>
      </c>
      <c r="D112" s="6"/>
      <c r="E112" s="6"/>
      <c r="F112" s="6"/>
      <c r="G112" s="6"/>
      <c r="H112" s="7"/>
      <c r="I112" s="243">
        <v>0.04</v>
      </c>
      <c r="J112" s="89">
        <f>ROUND(J49*I112,2)</f>
        <v>258.3</v>
      </c>
      <c r="K112" s="1"/>
    </row>
    <row r="113" ht="15.75" customHeight="1">
      <c r="A113" s="314"/>
      <c r="B113" s="315" t="s">
        <v>119</v>
      </c>
      <c r="C113" s="6"/>
      <c r="D113" s="6"/>
      <c r="E113" s="6"/>
      <c r="F113" s="6"/>
      <c r="G113" s="6"/>
      <c r="H113" s="6"/>
      <c r="I113" s="7"/>
      <c r="J113" s="306">
        <f>SUM(J108:J112)</f>
        <v>465.06</v>
      </c>
      <c r="K113" s="1"/>
    </row>
    <row r="114" ht="9.0" customHeight="1">
      <c r="A114" s="314"/>
      <c r="B114" s="262"/>
      <c r="C114" s="6"/>
      <c r="D114" s="6"/>
      <c r="E114" s="6"/>
      <c r="F114" s="6"/>
      <c r="G114" s="6"/>
      <c r="H114" s="6"/>
      <c r="I114" s="6"/>
      <c r="J114" s="7"/>
      <c r="K114" s="1"/>
    </row>
    <row r="115" ht="24.0" customHeight="1">
      <c r="A115" s="332"/>
      <c r="B115" s="333" t="s">
        <v>120</v>
      </c>
      <c r="C115" s="6"/>
      <c r="D115" s="6"/>
      <c r="E115" s="6"/>
      <c r="F115" s="6"/>
      <c r="G115" s="6"/>
      <c r="H115" s="6"/>
      <c r="I115" s="6"/>
      <c r="J115" s="7"/>
      <c r="K115" s="1"/>
    </row>
    <row r="116" ht="24.75" customHeight="1">
      <c r="A116" s="275"/>
      <c r="B116" s="46" t="s">
        <v>121</v>
      </c>
      <c r="C116" s="6"/>
      <c r="D116" s="6"/>
      <c r="E116" s="6"/>
      <c r="F116" s="6"/>
      <c r="G116" s="6"/>
      <c r="H116" s="6"/>
      <c r="I116" s="6"/>
      <c r="J116" s="7"/>
      <c r="K116" s="1"/>
    </row>
    <row r="117">
      <c r="A117" s="178"/>
      <c r="B117" s="334" t="s">
        <v>621</v>
      </c>
      <c r="C117" s="6"/>
      <c r="D117" s="6"/>
      <c r="E117" s="6"/>
      <c r="F117" s="6"/>
      <c r="G117" s="6"/>
      <c r="H117" s="6"/>
      <c r="I117" s="6"/>
      <c r="J117" s="7"/>
      <c r="K117" s="1"/>
    </row>
    <row r="118" ht="7.5" customHeight="1">
      <c r="A118" s="178"/>
      <c r="B118" s="262"/>
      <c r="C118" s="6"/>
      <c r="D118" s="6"/>
      <c r="E118" s="6"/>
      <c r="F118" s="6"/>
      <c r="G118" s="6"/>
      <c r="H118" s="6"/>
      <c r="I118" s="6"/>
      <c r="J118" s="7"/>
      <c r="K118" s="1"/>
    </row>
    <row r="119">
      <c r="A119" s="335"/>
      <c r="B119" s="336" t="s">
        <v>513</v>
      </c>
      <c r="C119" s="337">
        <f>J49</f>
        <v>6457.41</v>
      </c>
      <c r="D119" s="338"/>
      <c r="E119" s="339" t="s">
        <v>622</v>
      </c>
      <c r="F119" s="337">
        <f>J104-J82-J87+J123</f>
        <v>4315.89168</v>
      </c>
      <c r="G119" s="340"/>
      <c r="H119" s="339" t="s">
        <v>126</v>
      </c>
      <c r="I119" s="337">
        <f>J113</f>
        <v>465.06</v>
      </c>
      <c r="J119" s="341">
        <f>C119+F119+I119</f>
        <v>11238.36168</v>
      </c>
      <c r="K119" s="56"/>
    </row>
    <row r="120" ht="7.5" customHeight="1">
      <c r="A120" s="342"/>
      <c r="B120" s="262"/>
      <c r="C120" s="6"/>
      <c r="D120" s="6"/>
      <c r="E120" s="6"/>
      <c r="F120" s="6"/>
      <c r="G120" s="6"/>
      <c r="H120" s="6"/>
      <c r="I120" s="6"/>
      <c r="J120" s="7"/>
      <c r="K120" s="1"/>
    </row>
    <row r="121" ht="24.0" customHeight="1">
      <c r="A121" s="178"/>
      <c r="B121" s="121" t="s">
        <v>444</v>
      </c>
      <c r="C121" s="6"/>
      <c r="D121" s="6"/>
      <c r="E121" s="6"/>
      <c r="F121" s="6"/>
      <c r="G121" s="6"/>
      <c r="H121" s="6"/>
      <c r="I121" s="6"/>
      <c r="J121" s="7"/>
      <c r="K121" s="1"/>
    </row>
    <row r="122" ht="24.0" customHeight="1">
      <c r="A122" s="343"/>
      <c r="B122" s="344" t="s">
        <v>129</v>
      </c>
      <c r="C122" s="331" t="s">
        <v>130</v>
      </c>
      <c r="D122" s="6"/>
      <c r="E122" s="6"/>
      <c r="F122" s="6"/>
      <c r="G122" s="6"/>
      <c r="H122" s="6"/>
      <c r="I122" s="7"/>
      <c r="J122" s="344" t="s">
        <v>71</v>
      </c>
      <c r="K122" s="1"/>
    </row>
    <row r="123">
      <c r="A123" s="317"/>
      <c r="B123" s="232" t="s">
        <v>8</v>
      </c>
      <c r="C123" s="301" t="s">
        <v>623</v>
      </c>
      <c r="D123" s="6"/>
      <c r="E123" s="6"/>
      <c r="F123" s="6"/>
      <c r="G123" s="6"/>
      <c r="H123" s="345">
        <v>0.09075</v>
      </c>
      <c r="I123" s="346">
        <f>I76</f>
        <v>0.368</v>
      </c>
      <c r="J123" s="89">
        <f>ROUND(H123*J49,2)*(1+I123)</f>
        <v>801.66168</v>
      </c>
      <c r="K123" s="56"/>
    </row>
    <row r="124">
      <c r="A124" s="265"/>
      <c r="B124" s="103" t="s">
        <v>10</v>
      </c>
      <c r="C124" s="301" t="s">
        <v>624</v>
      </c>
      <c r="D124" s="6"/>
      <c r="E124" s="6"/>
      <c r="F124" s="6"/>
      <c r="G124" s="6"/>
      <c r="H124" s="6"/>
      <c r="I124" s="7"/>
      <c r="J124" s="89">
        <f>ROUND((1/30)/12*(J119),2)</f>
        <v>31.22</v>
      </c>
      <c r="K124" s="1"/>
    </row>
    <row r="125">
      <c r="A125" s="265"/>
      <c r="B125" s="103" t="s">
        <v>13</v>
      </c>
      <c r="C125" s="301" t="s">
        <v>625</v>
      </c>
      <c r="D125" s="6"/>
      <c r="E125" s="6"/>
      <c r="F125" s="6"/>
      <c r="G125" s="6"/>
      <c r="H125" s="6"/>
      <c r="I125" s="7"/>
      <c r="J125" s="89">
        <f>ROUND((5/30)/12*0.015*(J119),2)</f>
        <v>2.34</v>
      </c>
      <c r="K125" s="1"/>
    </row>
    <row r="126">
      <c r="A126" s="265"/>
      <c r="B126" s="103" t="s">
        <v>16</v>
      </c>
      <c r="C126" s="347" t="s">
        <v>626</v>
      </c>
      <c r="D126" s="6"/>
      <c r="E126" s="6"/>
      <c r="F126" s="6"/>
      <c r="G126" s="6"/>
      <c r="H126" s="6"/>
      <c r="I126" s="7"/>
      <c r="J126" s="89">
        <f>ROUND(((($J$119)/30)*0.69)/12,2)</f>
        <v>21.54</v>
      </c>
      <c r="K126" s="1"/>
    </row>
    <row r="127">
      <c r="A127" s="265"/>
      <c r="B127" s="103" t="s">
        <v>56</v>
      </c>
      <c r="C127" s="301" t="s">
        <v>627</v>
      </c>
      <c r="D127" s="6"/>
      <c r="E127" s="6"/>
      <c r="F127" s="6"/>
      <c r="G127" s="6"/>
      <c r="H127" s="6"/>
      <c r="I127" s="7"/>
      <c r="J127" s="89">
        <f>ROUND((((C119*0.121)+(I76)*(C119*0.121))*(4/12))*0.02,2)+ROUND(((I75*C119+I76*J60+J95-J82-J87+J113)*4/12)*0.02,2)</f>
        <v>15.36</v>
      </c>
      <c r="K127" s="1"/>
    </row>
    <row r="128">
      <c r="A128" s="265"/>
      <c r="B128" s="103" t="s">
        <v>58</v>
      </c>
      <c r="C128" s="253" t="s">
        <v>628</v>
      </c>
      <c r="D128" s="6"/>
      <c r="E128" s="6"/>
      <c r="F128" s="6"/>
      <c r="G128" s="6"/>
      <c r="H128" s="6"/>
      <c r="I128" s="7"/>
      <c r="J128" s="89">
        <f>ROUND(((3/30)/12)*(J119),2)</f>
        <v>93.65</v>
      </c>
      <c r="K128" s="1"/>
    </row>
    <row r="129" ht="15.75" customHeight="1">
      <c r="A129" s="314"/>
      <c r="B129" s="315" t="s">
        <v>74</v>
      </c>
      <c r="C129" s="6"/>
      <c r="D129" s="6"/>
      <c r="E129" s="6"/>
      <c r="F129" s="6"/>
      <c r="G129" s="6"/>
      <c r="H129" s="6"/>
      <c r="I129" s="7"/>
      <c r="J129" s="306">
        <f>SUM(J123:J128)</f>
        <v>965.77168</v>
      </c>
      <c r="K129" s="1"/>
    </row>
    <row r="130" ht="9.0" customHeight="1">
      <c r="A130" s="304"/>
      <c r="B130" s="262"/>
      <c r="C130" s="6"/>
      <c r="D130" s="6"/>
      <c r="E130" s="6"/>
      <c r="F130" s="6"/>
      <c r="G130" s="6"/>
      <c r="H130" s="6"/>
      <c r="I130" s="6"/>
      <c r="J130" s="7"/>
      <c r="K130" s="1"/>
    </row>
    <row r="131" ht="15.75" customHeight="1">
      <c r="A131" s="297"/>
      <c r="B131" s="101" t="s">
        <v>138</v>
      </c>
      <c r="C131" s="6"/>
      <c r="D131" s="6"/>
      <c r="E131" s="6"/>
      <c r="F131" s="6"/>
      <c r="G131" s="6"/>
      <c r="H131" s="6"/>
      <c r="I131" s="6"/>
      <c r="J131" s="7"/>
      <c r="K131" s="1"/>
    </row>
    <row r="132" ht="15.75" customHeight="1">
      <c r="A132" s="299"/>
      <c r="B132" s="348" t="s">
        <v>139</v>
      </c>
      <c r="C132" s="349" t="s">
        <v>140</v>
      </c>
      <c r="D132" s="6"/>
      <c r="E132" s="6"/>
      <c r="F132" s="6"/>
      <c r="G132" s="6"/>
      <c r="H132" s="6"/>
      <c r="I132" s="7"/>
      <c r="J132" s="350" t="s">
        <v>71</v>
      </c>
      <c r="K132" s="1"/>
    </row>
    <row r="133" ht="15.75" customHeight="1">
      <c r="A133" s="351"/>
      <c r="B133" s="75" t="s">
        <v>8</v>
      </c>
      <c r="C133" s="76" t="s">
        <v>141</v>
      </c>
      <c r="D133" s="6"/>
      <c r="E133" s="6"/>
      <c r="F133" s="6"/>
      <c r="G133" s="6"/>
      <c r="H133" s="6"/>
      <c r="I133" s="7"/>
      <c r="J133" s="140">
        <v>0.0</v>
      </c>
      <c r="K133" s="1"/>
    </row>
    <row r="134" ht="15.75" customHeight="1">
      <c r="A134" s="304"/>
      <c r="B134" s="141" t="s">
        <v>74</v>
      </c>
      <c r="C134" s="6"/>
      <c r="D134" s="6"/>
      <c r="E134" s="6"/>
      <c r="F134" s="6"/>
      <c r="G134" s="6"/>
      <c r="H134" s="6"/>
      <c r="I134" s="7"/>
      <c r="J134" s="140">
        <v>0.0</v>
      </c>
      <c r="K134" s="1"/>
    </row>
    <row r="135" ht="7.5" customHeight="1">
      <c r="A135" s="352"/>
      <c r="B135" s="262"/>
      <c r="C135" s="6"/>
      <c r="D135" s="6"/>
      <c r="E135" s="6"/>
      <c r="F135" s="6"/>
      <c r="G135" s="6"/>
      <c r="H135" s="6"/>
      <c r="I135" s="6"/>
      <c r="J135" s="7"/>
      <c r="K135" s="1"/>
    </row>
    <row r="136" ht="23.25" customHeight="1">
      <c r="A136" s="296"/>
      <c r="B136" s="70" t="s">
        <v>142</v>
      </c>
      <c r="C136" s="6"/>
      <c r="D136" s="6"/>
      <c r="E136" s="6"/>
      <c r="F136" s="6"/>
      <c r="G136" s="6"/>
      <c r="H136" s="6"/>
      <c r="I136" s="6"/>
      <c r="J136" s="7"/>
      <c r="K136" s="1"/>
    </row>
    <row r="137" ht="23.25" customHeight="1">
      <c r="A137" s="325"/>
      <c r="B137" s="326">
        <v>4.0</v>
      </c>
      <c r="C137" s="349" t="s">
        <v>143</v>
      </c>
      <c r="D137" s="6"/>
      <c r="E137" s="6"/>
      <c r="F137" s="6"/>
      <c r="G137" s="6"/>
      <c r="H137" s="6"/>
      <c r="I137" s="7"/>
      <c r="J137" s="350" t="s">
        <v>71</v>
      </c>
      <c r="K137" s="1"/>
    </row>
    <row r="138" ht="18.75" customHeight="1">
      <c r="A138" s="269"/>
      <c r="B138" s="32" t="s">
        <v>129</v>
      </c>
      <c r="C138" s="76" t="s">
        <v>130</v>
      </c>
      <c r="D138" s="6"/>
      <c r="E138" s="6"/>
      <c r="F138" s="6"/>
      <c r="G138" s="6"/>
      <c r="H138" s="6"/>
      <c r="I138" s="7"/>
      <c r="J138" s="140">
        <f>J129</f>
        <v>965.77168</v>
      </c>
      <c r="K138" s="1"/>
    </row>
    <row r="139" ht="21.75" customHeight="1">
      <c r="A139" s="269"/>
      <c r="B139" s="32" t="s">
        <v>144</v>
      </c>
      <c r="C139" s="76" t="s">
        <v>140</v>
      </c>
      <c r="D139" s="6"/>
      <c r="E139" s="6"/>
      <c r="F139" s="6"/>
      <c r="G139" s="6"/>
      <c r="H139" s="6"/>
      <c r="I139" s="7"/>
      <c r="J139" s="140">
        <f>J134</f>
        <v>0</v>
      </c>
      <c r="K139" s="1"/>
    </row>
    <row r="140" ht="23.25" customHeight="1">
      <c r="A140" s="295"/>
      <c r="B140" s="327" t="s">
        <v>74</v>
      </c>
      <c r="C140" s="6"/>
      <c r="D140" s="6"/>
      <c r="E140" s="6"/>
      <c r="F140" s="6"/>
      <c r="G140" s="6"/>
      <c r="H140" s="6"/>
      <c r="I140" s="7"/>
      <c r="J140" s="353">
        <f>SUM(J138+J139)</f>
        <v>965.77168</v>
      </c>
      <c r="K140" s="1"/>
    </row>
    <row r="141" ht="7.5" customHeight="1">
      <c r="A141" s="314"/>
      <c r="B141" s="262"/>
      <c r="C141" s="6"/>
      <c r="D141" s="6"/>
      <c r="E141" s="6"/>
      <c r="F141" s="6"/>
      <c r="G141" s="6"/>
      <c r="H141" s="6"/>
      <c r="I141" s="6"/>
      <c r="J141" s="7"/>
      <c r="K141" s="1"/>
    </row>
    <row r="142" ht="27.75" customHeight="1">
      <c r="A142" s="332"/>
      <c r="B142" s="120" t="s">
        <v>145</v>
      </c>
      <c r="C142" s="6"/>
      <c r="D142" s="6"/>
      <c r="E142" s="6"/>
      <c r="F142" s="6"/>
      <c r="G142" s="6"/>
      <c r="H142" s="6"/>
      <c r="I142" s="6"/>
      <c r="J142" s="7"/>
      <c r="K142" s="1"/>
    </row>
    <row r="143" ht="27.0" customHeight="1">
      <c r="A143" s="317"/>
      <c r="B143" s="318">
        <v>3.0</v>
      </c>
      <c r="C143" s="279" t="s">
        <v>146</v>
      </c>
      <c r="D143" s="6"/>
      <c r="E143" s="6"/>
      <c r="F143" s="6"/>
      <c r="G143" s="6"/>
      <c r="H143" s="6"/>
      <c r="I143" s="7"/>
      <c r="J143" s="318" t="s">
        <v>71</v>
      </c>
      <c r="K143" s="1"/>
    </row>
    <row r="144">
      <c r="A144" s="265"/>
      <c r="B144" s="103" t="s">
        <v>8</v>
      </c>
      <c r="C144" s="253" t="s">
        <v>629</v>
      </c>
      <c r="D144" s="6"/>
      <c r="E144" s="6"/>
      <c r="F144" s="6"/>
      <c r="G144" s="6"/>
      <c r="H144" s="6"/>
      <c r="I144" s="7"/>
      <c r="J144" s="89">
        <f>I36*('3. RESUMO'!J62)</f>
        <v>106.08</v>
      </c>
      <c r="K144" s="1"/>
    </row>
    <row r="145">
      <c r="A145" s="265"/>
      <c r="B145" s="103" t="s">
        <v>10</v>
      </c>
      <c r="C145" s="253" t="s">
        <v>630</v>
      </c>
      <c r="D145" s="6"/>
      <c r="E145" s="6"/>
      <c r="F145" s="6"/>
      <c r="G145" s="6"/>
      <c r="H145" s="6"/>
      <c r="I145" s="7"/>
      <c r="J145" s="109">
        <f>I36*('3. RESUMO'!J47)</f>
        <v>32.8</v>
      </c>
      <c r="K145" s="1"/>
    </row>
    <row r="146" ht="17.25" customHeight="1">
      <c r="A146" s="265"/>
      <c r="B146" s="103" t="s">
        <v>13</v>
      </c>
      <c r="C146" s="5" t="s">
        <v>106</v>
      </c>
      <c r="D146" s="6"/>
      <c r="E146" s="6"/>
      <c r="F146" s="6"/>
      <c r="G146" s="6"/>
      <c r="H146" s="6"/>
      <c r="I146" s="7"/>
      <c r="J146" s="109" t="s">
        <v>149</v>
      </c>
      <c r="K146" s="1"/>
    </row>
    <row r="147" ht="15.75" customHeight="1">
      <c r="A147" s="314"/>
      <c r="B147" s="315" t="s">
        <v>150</v>
      </c>
      <c r="C147" s="6"/>
      <c r="D147" s="6"/>
      <c r="E147" s="6"/>
      <c r="F147" s="6"/>
      <c r="G147" s="6"/>
      <c r="H147" s="6"/>
      <c r="I147" s="7"/>
      <c r="J147" s="354">
        <f>ROUND(SUM(J144:J146),2)</f>
        <v>138.88</v>
      </c>
      <c r="K147" s="1"/>
    </row>
    <row r="148" ht="7.5" customHeight="1">
      <c r="A148" s="355"/>
      <c r="B148" s="262"/>
      <c r="C148" s="6"/>
      <c r="D148" s="6"/>
      <c r="E148" s="6"/>
      <c r="F148" s="6"/>
      <c r="G148" s="6"/>
      <c r="H148" s="6"/>
      <c r="I148" s="6"/>
      <c r="J148" s="7"/>
      <c r="K148" s="1"/>
    </row>
    <row r="149" ht="15.75" customHeight="1">
      <c r="A149" s="356"/>
      <c r="B149" s="144" t="s">
        <v>151</v>
      </c>
      <c r="C149" s="6"/>
      <c r="D149" s="6"/>
      <c r="E149" s="6"/>
      <c r="F149" s="6"/>
      <c r="G149" s="6"/>
      <c r="H149" s="6"/>
      <c r="I149" s="6"/>
      <c r="J149" s="7"/>
      <c r="K149" s="1"/>
    </row>
    <row r="150" ht="6.75" customHeight="1">
      <c r="A150" s="355"/>
      <c r="B150" s="262"/>
      <c r="C150" s="6"/>
      <c r="D150" s="6"/>
      <c r="E150" s="6"/>
      <c r="F150" s="6"/>
      <c r="G150" s="6"/>
      <c r="H150" s="6"/>
      <c r="I150" s="6"/>
      <c r="J150" s="7"/>
      <c r="K150" s="1"/>
    </row>
    <row r="151" ht="15.75" customHeight="1">
      <c r="A151" s="330"/>
      <c r="B151" s="117" t="s">
        <v>152</v>
      </c>
      <c r="C151" s="6"/>
      <c r="D151" s="6"/>
      <c r="E151" s="6"/>
      <c r="F151" s="6"/>
      <c r="G151" s="6"/>
      <c r="H151" s="6"/>
      <c r="I151" s="6"/>
      <c r="J151" s="7"/>
      <c r="K151" s="1"/>
    </row>
    <row r="152" ht="30.0" customHeight="1">
      <c r="A152" s="317"/>
      <c r="B152" s="318">
        <v>6.0</v>
      </c>
      <c r="C152" s="331" t="s">
        <v>153</v>
      </c>
      <c r="D152" s="6"/>
      <c r="E152" s="6"/>
      <c r="F152" s="6"/>
      <c r="G152" s="6"/>
      <c r="H152" s="7"/>
      <c r="I152" s="312" t="s">
        <v>50</v>
      </c>
      <c r="J152" s="357" t="s">
        <v>79</v>
      </c>
      <c r="K152" s="1"/>
    </row>
    <row r="153">
      <c r="A153" s="358"/>
      <c r="B153" s="359" t="s">
        <v>154</v>
      </c>
      <c r="C153" s="6"/>
      <c r="D153" s="6"/>
      <c r="E153" s="6"/>
      <c r="F153" s="6"/>
      <c r="G153" s="6"/>
      <c r="H153" s="7"/>
      <c r="I153" s="149" t="s">
        <v>24</v>
      </c>
      <c r="J153" s="150">
        <f>SUM(J53+J104+J113+J140+J147)</f>
        <v>12541.95168</v>
      </c>
      <c r="K153" s="1"/>
    </row>
    <row r="154" ht="15.75" customHeight="1">
      <c r="A154" s="265"/>
      <c r="B154" s="103" t="s">
        <v>8</v>
      </c>
      <c r="C154" s="151" t="s">
        <v>155</v>
      </c>
      <c r="D154" s="6"/>
      <c r="E154" s="6"/>
      <c r="F154" s="6"/>
      <c r="G154" s="6"/>
      <c r="H154" s="7"/>
      <c r="I154" s="88">
        <v>0.05</v>
      </c>
      <c r="J154" s="89">
        <f>ROUND(I154*J153,2)</f>
        <v>627.1</v>
      </c>
      <c r="K154" s="1"/>
    </row>
    <row r="155">
      <c r="A155" s="358"/>
      <c r="B155" s="359" t="s">
        <v>156</v>
      </c>
      <c r="C155" s="6"/>
      <c r="D155" s="6"/>
      <c r="E155" s="6"/>
      <c r="F155" s="6"/>
      <c r="G155" s="6"/>
      <c r="H155" s="7"/>
      <c r="I155" s="152" t="s">
        <v>24</v>
      </c>
      <c r="J155" s="150">
        <f>SUM(J53+J104+J113+J140+J147+J154)</f>
        <v>13169.05168</v>
      </c>
      <c r="K155" s="1"/>
    </row>
    <row r="156" ht="15.75" customHeight="1">
      <c r="A156" s="265"/>
      <c r="B156" s="103" t="s">
        <v>10</v>
      </c>
      <c r="C156" s="151" t="s">
        <v>157</v>
      </c>
      <c r="D156" s="6"/>
      <c r="E156" s="6"/>
      <c r="F156" s="6"/>
      <c r="G156" s="6"/>
      <c r="H156" s="7"/>
      <c r="I156" s="88">
        <v>0.1</v>
      </c>
      <c r="J156" s="89">
        <f>ROUND(I156*J155,2)</f>
        <v>1316.91</v>
      </c>
      <c r="K156" s="1"/>
    </row>
    <row r="157">
      <c r="A157" s="358"/>
      <c r="B157" s="359" t="s">
        <v>158</v>
      </c>
      <c r="C157" s="6"/>
      <c r="D157" s="6"/>
      <c r="E157" s="6"/>
      <c r="F157" s="6"/>
      <c r="G157" s="6"/>
      <c r="H157" s="7"/>
      <c r="I157" s="152" t="s">
        <v>24</v>
      </c>
      <c r="J157" s="150">
        <f>SUM(J153+J154+J156)</f>
        <v>14485.96168</v>
      </c>
      <c r="K157" s="1"/>
    </row>
    <row r="158" ht="16.5" customHeight="1">
      <c r="A158" s="360"/>
      <c r="B158" s="153" t="s">
        <v>13</v>
      </c>
      <c r="C158" s="117" t="s">
        <v>159</v>
      </c>
      <c r="D158" s="6"/>
      <c r="E158" s="6"/>
      <c r="F158" s="6"/>
      <c r="G158" s="6"/>
      <c r="H158" s="7"/>
      <c r="I158" s="54" t="s">
        <v>24</v>
      </c>
      <c r="J158" s="55" t="s">
        <v>24</v>
      </c>
      <c r="K158" s="1"/>
    </row>
    <row r="159" ht="12.75" customHeight="1">
      <c r="A159" s="265"/>
      <c r="B159" s="103"/>
      <c r="C159" s="108" t="s">
        <v>160</v>
      </c>
      <c r="D159" s="6"/>
      <c r="E159" s="6"/>
      <c r="F159" s="6"/>
      <c r="G159" s="6"/>
      <c r="H159" s="7"/>
      <c r="I159" s="54" t="s">
        <v>24</v>
      </c>
      <c r="J159" s="55" t="s">
        <v>24</v>
      </c>
      <c r="K159" s="1"/>
    </row>
    <row r="160">
      <c r="A160" s="265"/>
      <c r="B160" s="103"/>
      <c r="C160" s="361" t="s">
        <v>631</v>
      </c>
      <c r="D160" s="6"/>
      <c r="E160" s="6"/>
      <c r="F160" s="6"/>
      <c r="G160" s="6"/>
      <c r="H160" s="7"/>
      <c r="I160" s="155">
        <v>0.03</v>
      </c>
      <c r="J160" s="156">
        <f t="shared" ref="J160:J161" si="3">ROUND(($J$157/(1-$I$169))*I160,2)</f>
        <v>463.06</v>
      </c>
      <c r="K160" s="1"/>
    </row>
    <row r="161">
      <c r="A161" s="265"/>
      <c r="B161" s="103"/>
      <c r="C161" s="361" t="s">
        <v>632</v>
      </c>
      <c r="D161" s="6"/>
      <c r="E161" s="6"/>
      <c r="F161" s="6"/>
      <c r="G161" s="6"/>
      <c r="H161" s="7"/>
      <c r="I161" s="155">
        <v>0.0065</v>
      </c>
      <c r="J161" s="156">
        <f t="shared" si="3"/>
        <v>100.33</v>
      </c>
      <c r="K161" s="1"/>
    </row>
    <row r="162">
      <c r="A162" s="265"/>
      <c r="B162" s="103"/>
      <c r="C162" s="253" t="s">
        <v>633</v>
      </c>
      <c r="D162" s="6"/>
      <c r="E162" s="6"/>
      <c r="F162" s="6"/>
      <c r="G162" s="6"/>
      <c r="H162" s="7"/>
      <c r="I162" s="157" t="s">
        <v>24</v>
      </c>
      <c r="J162" s="55" t="s">
        <v>24</v>
      </c>
      <c r="K162" s="1"/>
    </row>
    <row r="163">
      <c r="A163" s="265"/>
      <c r="B163" s="103"/>
      <c r="C163" s="253" t="s">
        <v>634</v>
      </c>
      <c r="D163" s="6"/>
      <c r="E163" s="6"/>
      <c r="F163" s="6"/>
      <c r="G163" s="6"/>
      <c r="H163" s="7"/>
      <c r="I163" s="157" t="s">
        <v>24</v>
      </c>
      <c r="J163" s="55" t="s">
        <v>24</v>
      </c>
      <c r="K163" s="1"/>
    </row>
    <row r="164" ht="18.0" customHeight="1">
      <c r="A164" s="265"/>
      <c r="B164" s="103"/>
      <c r="C164" s="5" t="s">
        <v>165</v>
      </c>
      <c r="D164" s="6"/>
      <c r="E164" s="6"/>
      <c r="F164" s="6"/>
      <c r="G164" s="6"/>
      <c r="H164" s="6"/>
      <c r="I164" s="158" t="s">
        <v>24</v>
      </c>
      <c r="J164" s="159" t="s">
        <v>24</v>
      </c>
      <c r="K164" s="1"/>
    </row>
    <row r="165" ht="18.0" customHeight="1">
      <c r="A165" s="265"/>
      <c r="B165" s="103"/>
      <c r="C165" s="5" t="s">
        <v>166</v>
      </c>
      <c r="D165" s="6"/>
      <c r="E165" s="6"/>
      <c r="F165" s="6"/>
      <c r="G165" s="6"/>
      <c r="H165" s="6"/>
      <c r="I165" s="158" t="s">
        <v>24</v>
      </c>
      <c r="J165" s="159" t="s">
        <v>24</v>
      </c>
      <c r="K165" s="1"/>
    </row>
    <row r="166">
      <c r="A166" s="265"/>
      <c r="B166" s="103"/>
      <c r="C166" s="253" t="s">
        <v>635</v>
      </c>
      <c r="D166" s="6"/>
      <c r="E166" s="6"/>
      <c r="F166" s="6"/>
      <c r="G166" s="6"/>
      <c r="H166" s="7"/>
      <c r="I166" s="155">
        <v>0.025</v>
      </c>
      <c r="J166" s="156">
        <f>ROUND(($J$157/(1-$I$169))*I166,2)</f>
        <v>385.88</v>
      </c>
      <c r="K166" s="1"/>
    </row>
    <row r="167" ht="15.75" customHeight="1">
      <c r="A167" s="314"/>
      <c r="B167" s="315" t="s">
        <v>119</v>
      </c>
      <c r="C167" s="6"/>
      <c r="D167" s="6"/>
      <c r="E167" s="6"/>
      <c r="F167" s="6"/>
      <c r="G167" s="6"/>
      <c r="H167" s="6"/>
      <c r="I167" s="7"/>
      <c r="J167" s="306">
        <f>SUM(J154+J156+J160+J161+J166)</f>
        <v>2893.28</v>
      </c>
      <c r="K167" s="1"/>
    </row>
    <row r="168" ht="6.75" customHeight="1">
      <c r="A168" s="314"/>
      <c r="B168" s="262"/>
      <c r="C168" s="6"/>
      <c r="D168" s="6"/>
      <c r="E168" s="6"/>
      <c r="F168" s="6"/>
      <c r="G168" s="6"/>
      <c r="H168" s="6"/>
      <c r="I168" s="6"/>
      <c r="J168" s="7"/>
      <c r="K168" s="1"/>
    </row>
    <row r="169" ht="15.75" customHeight="1">
      <c r="A169" s="259"/>
      <c r="B169" s="160" t="s">
        <v>168</v>
      </c>
      <c r="C169" s="6"/>
      <c r="D169" s="6"/>
      <c r="E169" s="6"/>
      <c r="F169" s="6"/>
      <c r="G169" s="6"/>
      <c r="H169" s="7"/>
      <c r="I169" s="161">
        <f t="shared" ref="I169:J169" si="4">SUM(I160:I166)</f>
        <v>0.0615</v>
      </c>
      <c r="J169" s="150">
        <f t="shared" si="4"/>
        <v>949.27</v>
      </c>
      <c r="K169" s="1"/>
    </row>
    <row r="170" ht="12.75" customHeight="1">
      <c r="A170" s="362"/>
      <c r="B170" s="363" t="s">
        <v>169</v>
      </c>
      <c r="D170" s="364" t="s">
        <v>170</v>
      </c>
      <c r="K170" s="365"/>
    </row>
    <row r="171" ht="12.0" customHeight="1">
      <c r="A171" s="362"/>
      <c r="B171" s="164"/>
      <c r="D171" s="362" t="s">
        <v>171</v>
      </c>
      <c r="K171" s="365"/>
    </row>
    <row r="172" ht="13.5" customHeight="1">
      <c r="A172" s="362"/>
      <c r="B172" s="166"/>
      <c r="C172" s="64"/>
      <c r="D172" s="366" t="s">
        <v>172</v>
      </c>
      <c r="E172" s="64"/>
      <c r="F172" s="64"/>
      <c r="G172" s="64"/>
      <c r="H172" s="64"/>
      <c r="I172" s="64"/>
      <c r="J172" s="64"/>
      <c r="K172" s="365"/>
    </row>
    <row r="173" ht="6.75" customHeight="1">
      <c r="A173" s="367"/>
      <c r="B173" s="262"/>
      <c r="C173" s="6"/>
      <c r="D173" s="6"/>
      <c r="E173" s="6"/>
      <c r="F173" s="6"/>
      <c r="G173" s="6"/>
      <c r="H173" s="6"/>
      <c r="I173" s="6"/>
      <c r="J173" s="7"/>
      <c r="K173" s="1"/>
    </row>
    <row r="174" ht="24.0" customHeight="1">
      <c r="A174" s="263"/>
      <c r="B174" s="23" t="s">
        <v>173</v>
      </c>
      <c r="C174" s="6"/>
      <c r="D174" s="6"/>
      <c r="E174" s="6"/>
      <c r="F174" s="6"/>
      <c r="G174" s="6"/>
      <c r="H174" s="6"/>
      <c r="I174" s="6"/>
      <c r="J174" s="7"/>
      <c r="K174" s="1"/>
    </row>
    <row r="175" ht="5.25" customHeight="1">
      <c r="A175" s="314"/>
      <c r="B175" s="262"/>
      <c r="C175" s="6"/>
      <c r="D175" s="6"/>
      <c r="E175" s="6"/>
      <c r="F175" s="6"/>
      <c r="G175" s="6"/>
      <c r="H175" s="6"/>
      <c r="I175" s="6"/>
      <c r="J175" s="7"/>
      <c r="K175" s="1"/>
    </row>
    <row r="176" ht="27.75" customHeight="1">
      <c r="A176" s="332"/>
      <c r="B176" s="120" t="s">
        <v>636</v>
      </c>
      <c r="C176" s="6"/>
      <c r="D176" s="6"/>
      <c r="E176" s="6"/>
      <c r="F176" s="6"/>
      <c r="G176" s="6"/>
      <c r="H176" s="6"/>
      <c r="I176" s="6"/>
      <c r="J176" s="7"/>
      <c r="K176" s="1"/>
    </row>
    <row r="177" ht="15.0" customHeight="1">
      <c r="A177" s="178"/>
      <c r="B177" s="254" t="s">
        <v>175</v>
      </c>
      <c r="C177" s="6"/>
      <c r="D177" s="6"/>
      <c r="E177" s="6"/>
      <c r="F177" s="6"/>
      <c r="G177" s="6"/>
      <c r="H177" s="6"/>
      <c r="I177" s="7"/>
      <c r="J177" s="312" t="s">
        <v>71</v>
      </c>
      <c r="K177" s="1"/>
    </row>
    <row r="178" ht="15.0" customHeight="1">
      <c r="A178" s="368"/>
      <c r="B178" s="170" t="s">
        <v>8</v>
      </c>
      <c r="C178" s="171" t="s">
        <v>176</v>
      </c>
      <c r="D178" s="6"/>
      <c r="E178" s="6"/>
      <c r="F178" s="6"/>
      <c r="G178" s="6"/>
      <c r="H178" s="6"/>
      <c r="I178" s="6"/>
      <c r="J178" s="109">
        <f>J53</f>
        <v>6672.66</v>
      </c>
      <c r="K178" s="1"/>
    </row>
    <row r="179" ht="15.0" customHeight="1">
      <c r="A179" s="368"/>
      <c r="B179" s="170" t="s">
        <v>10</v>
      </c>
      <c r="C179" s="171" t="s">
        <v>177</v>
      </c>
      <c r="D179" s="6"/>
      <c r="E179" s="6"/>
      <c r="F179" s="6"/>
      <c r="G179" s="6"/>
      <c r="H179" s="6"/>
      <c r="I179" s="6"/>
      <c r="J179" s="109">
        <f>J104</f>
        <v>4299.58</v>
      </c>
      <c r="K179" s="1"/>
    </row>
    <row r="180" ht="15.0" customHeight="1">
      <c r="A180" s="368"/>
      <c r="B180" s="170" t="s">
        <v>13</v>
      </c>
      <c r="C180" s="171" t="s">
        <v>178</v>
      </c>
      <c r="D180" s="6"/>
      <c r="E180" s="6"/>
      <c r="F180" s="6"/>
      <c r="G180" s="6"/>
      <c r="H180" s="6"/>
      <c r="I180" s="6"/>
      <c r="J180" s="109">
        <f>J113</f>
        <v>465.06</v>
      </c>
      <c r="K180" s="1"/>
    </row>
    <row r="181" ht="15.0" customHeight="1">
      <c r="A181" s="368"/>
      <c r="B181" s="170" t="s">
        <v>16</v>
      </c>
      <c r="C181" s="171" t="s">
        <v>179</v>
      </c>
      <c r="D181" s="6"/>
      <c r="E181" s="6"/>
      <c r="F181" s="6"/>
      <c r="G181" s="6"/>
      <c r="H181" s="6"/>
      <c r="I181" s="6"/>
      <c r="J181" s="109">
        <f>J140</f>
        <v>965.77168</v>
      </c>
      <c r="K181" s="1"/>
    </row>
    <row r="182" ht="15.0" customHeight="1">
      <c r="A182" s="368"/>
      <c r="B182" s="170" t="s">
        <v>56</v>
      </c>
      <c r="C182" s="171" t="s">
        <v>180</v>
      </c>
      <c r="D182" s="6"/>
      <c r="E182" s="6"/>
      <c r="F182" s="6"/>
      <c r="G182" s="6"/>
      <c r="H182" s="6"/>
      <c r="I182" s="6"/>
      <c r="J182" s="109">
        <f>J147</f>
        <v>138.88</v>
      </c>
      <c r="K182" s="1"/>
    </row>
    <row r="183" ht="15.0" customHeight="1">
      <c r="A183" s="369"/>
      <c r="B183" s="370" t="s">
        <v>181</v>
      </c>
      <c r="C183" s="6"/>
      <c r="D183" s="6"/>
      <c r="E183" s="6"/>
      <c r="F183" s="6"/>
      <c r="G183" s="6"/>
      <c r="H183" s="6"/>
      <c r="I183" s="15"/>
      <c r="J183" s="109">
        <f>ROUND(SUM(J178:J182),2)</f>
        <v>12541.95</v>
      </c>
      <c r="K183" s="1"/>
    </row>
    <row r="184" ht="15.0" customHeight="1">
      <c r="A184" s="368"/>
      <c r="B184" s="173" t="s">
        <v>58</v>
      </c>
      <c r="C184" s="171" t="s">
        <v>152</v>
      </c>
      <c r="D184" s="6"/>
      <c r="E184" s="6"/>
      <c r="F184" s="6"/>
      <c r="G184" s="6"/>
      <c r="H184" s="6"/>
      <c r="I184" s="6"/>
      <c r="J184" s="354">
        <f>J167</f>
        <v>2893.28</v>
      </c>
      <c r="K184" s="1"/>
    </row>
    <row r="185" ht="21.0" customHeight="1">
      <c r="A185" s="369"/>
      <c r="B185" s="371" t="s">
        <v>182</v>
      </c>
      <c r="C185" s="6"/>
      <c r="D185" s="6"/>
      <c r="E185" s="6"/>
      <c r="F185" s="6"/>
      <c r="G185" s="6"/>
      <c r="H185" s="6"/>
      <c r="I185" s="7"/>
      <c r="J185" s="126">
        <f>J183+J184</f>
        <v>15435.23</v>
      </c>
      <c r="K185" s="1"/>
    </row>
    <row r="186" ht="24.75" customHeight="1">
      <c r="A186" s="372"/>
      <c r="B186" s="372"/>
      <c r="C186" s="372"/>
      <c r="D186" s="372"/>
      <c r="E186" s="372"/>
      <c r="F186" s="372"/>
      <c r="G186" s="372"/>
      <c r="H186" s="372"/>
      <c r="I186" s="372"/>
      <c r="J186" s="372"/>
      <c r="K186" s="1"/>
    </row>
    <row r="187" ht="12.0" customHeight="1">
      <c r="A187" s="1"/>
      <c r="B187" s="376" t="s">
        <v>584</v>
      </c>
      <c r="C187" s="1"/>
      <c r="D187" s="1"/>
      <c r="E187" s="1"/>
      <c r="F187" s="1"/>
      <c r="G187" s="1"/>
      <c r="H187" s="1"/>
      <c r="I187" s="1"/>
      <c r="J187" s="2"/>
      <c r="K187" s="1"/>
    </row>
    <row r="188" ht="12.75" customHeight="1">
      <c r="A188" s="1"/>
      <c r="B188" s="377"/>
      <c r="C188" s="1"/>
      <c r="D188" s="1"/>
      <c r="E188" s="1"/>
      <c r="F188" s="1"/>
      <c r="G188" s="1"/>
      <c r="H188" s="1"/>
      <c r="I188" s="1"/>
      <c r="J188" s="2"/>
      <c r="K188" s="1"/>
    </row>
    <row r="189" ht="12.0" customHeight="1">
      <c r="A189" s="1"/>
      <c r="B189" s="376" t="s">
        <v>585</v>
      </c>
      <c r="C189" s="1"/>
      <c r="D189" s="1"/>
      <c r="E189" s="1"/>
      <c r="F189" s="1"/>
      <c r="G189" s="1"/>
      <c r="H189" s="1"/>
      <c r="I189" s="1"/>
      <c r="J189" s="2"/>
      <c r="K189" s="1"/>
    </row>
    <row r="190" ht="12.0" customHeight="1">
      <c r="A190" s="1"/>
      <c r="B190" s="376" t="s">
        <v>586</v>
      </c>
      <c r="C190" s="1"/>
      <c r="D190" s="1"/>
      <c r="E190" s="1"/>
      <c r="F190" s="1"/>
      <c r="G190" s="1"/>
      <c r="H190" s="1"/>
      <c r="I190" s="1"/>
      <c r="J190" s="2"/>
      <c r="K190" s="1"/>
    </row>
    <row r="191" ht="12.0" customHeight="1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1"/>
    </row>
  </sheetData>
  <mergeCells count="215">
    <mergeCell ref="C144:I144"/>
    <mergeCell ref="C145:I145"/>
    <mergeCell ref="C146:I146"/>
    <mergeCell ref="B147:I147"/>
    <mergeCell ref="B148:J148"/>
    <mergeCell ref="B149:J149"/>
    <mergeCell ref="B150:J150"/>
    <mergeCell ref="B151:J151"/>
    <mergeCell ref="C152:H152"/>
    <mergeCell ref="B153:H153"/>
    <mergeCell ref="C154:H154"/>
    <mergeCell ref="B155:H155"/>
    <mergeCell ref="C156:H156"/>
    <mergeCell ref="B157:H157"/>
    <mergeCell ref="C158:H158"/>
    <mergeCell ref="C159:H159"/>
    <mergeCell ref="C160:H160"/>
    <mergeCell ref="C161:H161"/>
    <mergeCell ref="C162:H162"/>
    <mergeCell ref="C163:H163"/>
    <mergeCell ref="C164:H164"/>
    <mergeCell ref="D171:J171"/>
    <mergeCell ref="D172:J172"/>
    <mergeCell ref="C165:H165"/>
    <mergeCell ref="C166:H166"/>
    <mergeCell ref="B167:I167"/>
    <mergeCell ref="B168:J168"/>
    <mergeCell ref="B169:H169"/>
    <mergeCell ref="B170:C172"/>
    <mergeCell ref="D170:J170"/>
    <mergeCell ref="C180:I180"/>
    <mergeCell ref="C181:I181"/>
    <mergeCell ref="C182:I182"/>
    <mergeCell ref="B183:I183"/>
    <mergeCell ref="C184:I184"/>
    <mergeCell ref="B185:I185"/>
    <mergeCell ref="B173:J173"/>
    <mergeCell ref="B174:J174"/>
    <mergeCell ref="B175:J175"/>
    <mergeCell ref="B176:J176"/>
    <mergeCell ref="B177:I177"/>
    <mergeCell ref="C178:I178"/>
    <mergeCell ref="C179:I179"/>
    <mergeCell ref="C94:I94"/>
    <mergeCell ref="C95:I95"/>
    <mergeCell ref="B96:J96"/>
    <mergeCell ref="B97:J97"/>
    <mergeCell ref="B98:J98"/>
    <mergeCell ref="B99:J99"/>
    <mergeCell ref="C100:I100"/>
    <mergeCell ref="C101:I101"/>
    <mergeCell ref="C102:I102"/>
    <mergeCell ref="C103:I103"/>
    <mergeCell ref="B104:I104"/>
    <mergeCell ref="B105:J105"/>
    <mergeCell ref="B106:J106"/>
    <mergeCell ref="C107:I107"/>
    <mergeCell ref="C108:I108"/>
    <mergeCell ref="C109:I109"/>
    <mergeCell ref="C110:I110"/>
    <mergeCell ref="C111:I111"/>
    <mergeCell ref="C112:H112"/>
    <mergeCell ref="B113:I113"/>
    <mergeCell ref="B114:J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C139:I139"/>
    <mergeCell ref="B140:I140"/>
    <mergeCell ref="B141:J141"/>
    <mergeCell ref="B142:J142"/>
    <mergeCell ref="C143:I143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H29"/>
    <mergeCell ref="I29:J29"/>
    <mergeCell ref="I30:J30"/>
    <mergeCell ref="C30:H30"/>
    <mergeCell ref="C31:H31"/>
    <mergeCell ref="I31:J31"/>
    <mergeCell ref="C32:H32"/>
    <mergeCell ref="I32:J32"/>
    <mergeCell ref="C33:H33"/>
    <mergeCell ref="I33:J33"/>
    <mergeCell ref="C34:H34"/>
    <mergeCell ref="I34:J34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C42:I42"/>
    <mergeCell ref="C43:I43"/>
    <mergeCell ref="C44:I44"/>
    <mergeCell ref="C45:I45"/>
    <mergeCell ref="C46:H46"/>
    <mergeCell ref="C47:H47"/>
    <mergeCell ref="C48:H48"/>
    <mergeCell ref="B49:I49"/>
    <mergeCell ref="B50:J50"/>
    <mergeCell ref="C51:I51"/>
    <mergeCell ref="B52:J52"/>
    <mergeCell ref="B53:I53"/>
    <mergeCell ref="B54:J54"/>
    <mergeCell ref="B55:J55"/>
    <mergeCell ref="B56:J56"/>
    <mergeCell ref="B57:J57"/>
    <mergeCell ref="B58:J58"/>
    <mergeCell ref="C59:I59"/>
    <mergeCell ref="C60:H60"/>
    <mergeCell ref="C61:H61"/>
    <mergeCell ref="B62:I62"/>
    <mergeCell ref="B63:J63"/>
    <mergeCell ref="B64:J64"/>
    <mergeCell ref="B65:J65"/>
    <mergeCell ref="B66:J66"/>
    <mergeCell ref="C67:H67"/>
    <mergeCell ref="C68:H68"/>
    <mergeCell ref="C69:H69"/>
    <mergeCell ref="C70:D70"/>
    <mergeCell ref="C71:H71"/>
    <mergeCell ref="C72:H72"/>
    <mergeCell ref="C73:H73"/>
    <mergeCell ref="C74:H74"/>
    <mergeCell ref="C75:H75"/>
    <mergeCell ref="B76:H76"/>
    <mergeCell ref="B77:J77"/>
    <mergeCell ref="B78:J78"/>
    <mergeCell ref="B79:J79"/>
    <mergeCell ref="B80:J80"/>
    <mergeCell ref="C81:I81"/>
    <mergeCell ref="C82:I82"/>
    <mergeCell ref="C83:H83"/>
    <mergeCell ref="C84:H84"/>
    <mergeCell ref="C85:H85"/>
    <mergeCell ref="C86:H86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87:I87"/>
    <mergeCell ref="C88:H88"/>
    <mergeCell ref="C89:H89"/>
    <mergeCell ref="C90:H90"/>
    <mergeCell ref="C91:I91"/>
    <mergeCell ref="C92:I92"/>
    <mergeCell ref="C93:I93"/>
  </mergeCells>
  <printOptions/>
  <pageMargins bottom="0.75" footer="0.0" header="0.0" left="0.7" right="0.7" top="0.75"/>
  <pageSetup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2.5"/>
    <col customWidth="1" min="11" max="11" width="3.5"/>
  </cols>
  <sheetData>
    <row r="2" ht="24.0" customHeight="1">
      <c r="B2" s="378" t="s">
        <v>637</v>
      </c>
      <c r="C2" s="6"/>
      <c r="D2" s="6"/>
      <c r="E2" s="6"/>
      <c r="F2" s="6"/>
      <c r="G2" s="6"/>
      <c r="H2" s="6"/>
      <c r="I2" s="6"/>
      <c r="J2" s="7"/>
    </row>
    <row r="3">
      <c r="A3" s="379"/>
      <c r="B3" s="257" t="s">
        <v>185</v>
      </c>
      <c r="C3" s="6"/>
      <c r="D3" s="6"/>
      <c r="E3" s="7"/>
      <c r="F3" s="257" t="s">
        <v>186</v>
      </c>
      <c r="G3" s="6"/>
      <c r="H3" s="312" t="s">
        <v>187</v>
      </c>
      <c r="I3" s="256" t="s">
        <v>638</v>
      </c>
      <c r="J3" s="7"/>
      <c r="K3" s="379"/>
    </row>
    <row r="4">
      <c r="A4" s="379"/>
      <c r="B4" s="253" t="s">
        <v>639</v>
      </c>
      <c r="C4" s="6"/>
      <c r="D4" s="6"/>
      <c r="E4" s="7"/>
      <c r="F4" s="179">
        <f>'1. DIA'!J185</f>
        <v>7819.17</v>
      </c>
      <c r="G4" s="6"/>
      <c r="H4" s="380">
        <v>1.0</v>
      </c>
      <c r="I4" s="179">
        <f t="shared" ref="I4:I5" si="1">F4*H4*12</f>
        <v>93830.04</v>
      </c>
      <c r="J4" s="7"/>
      <c r="K4" s="379"/>
    </row>
    <row r="5">
      <c r="A5" s="379"/>
      <c r="B5" s="253" t="s">
        <v>640</v>
      </c>
      <c r="C5" s="6"/>
      <c r="D5" s="6"/>
      <c r="E5" s="7"/>
      <c r="F5" s="381">
        <f>'2. NOITE'!J185</f>
        <v>15435.23</v>
      </c>
      <c r="G5" s="6"/>
      <c r="H5" s="380">
        <v>1.0</v>
      </c>
      <c r="I5" s="179">
        <f t="shared" si="1"/>
        <v>185222.76</v>
      </c>
      <c r="J5" s="7"/>
      <c r="K5" s="379"/>
    </row>
    <row r="6">
      <c r="A6" s="379"/>
      <c r="B6" s="315" t="s">
        <v>195</v>
      </c>
      <c r="C6" s="6"/>
      <c r="D6" s="6"/>
      <c r="E6" s="6"/>
      <c r="F6" s="382">
        <f>SUM(F4:F5)</f>
        <v>23254.4</v>
      </c>
      <c r="G6" s="7"/>
      <c r="H6" s="383">
        <f t="shared" ref="H6:I6" si="2">SUM(H4:H5)</f>
        <v>2</v>
      </c>
      <c r="I6" s="382">
        <f t="shared" si="2"/>
        <v>279052.8</v>
      </c>
      <c r="J6" s="7"/>
      <c r="K6" s="379"/>
    </row>
    <row r="7" ht="6.75" customHeight="1">
      <c r="A7" s="379"/>
      <c r="B7" s="262"/>
      <c r="C7" s="6"/>
      <c r="D7" s="6"/>
      <c r="E7" s="6"/>
      <c r="F7" s="6"/>
      <c r="G7" s="6"/>
      <c r="H7" s="6"/>
      <c r="I7" s="6"/>
      <c r="J7" s="7"/>
      <c r="K7" s="379"/>
    </row>
    <row r="8">
      <c r="A8" s="379"/>
      <c r="B8" s="384" t="s">
        <v>196</v>
      </c>
      <c r="C8" s="64"/>
      <c r="D8" s="64"/>
      <c r="E8" s="64"/>
      <c r="F8" s="64"/>
      <c r="G8" s="64"/>
      <c r="H8" s="64"/>
      <c r="I8" s="64"/>
      <c r="J8" s="64"/>
      <c r="K8" s="379"/>
    </row>
    <row r="9" ht="6.75" customHeight="1">
      <c r="A9" s="379"/>
      <c r="B9" s="262"/>
      <c r="C9" s="6"/>
      <c r="D9" s="6"/>
      <c r="E9" s="6"/>
      <c r="F9" s="6"/>
      <c r="G9" s="6"/>
      <c r="H9" s="6"/>
      <c r="I9" s="6"/>
      <c r="J9" s="7"/>
      <c r="K9" s="379"/>
    </row>
    <row r="10">
      <c r="A10" s="379"/>
      <c r="B10" s="5" t="s">
        <v>197</v>
      </c>
      <c r="C10" s="6"/>
      <c r="D10" s="6"/>
      <c r="E10" s="6"/>
      <c r="F10" s="6"/>
      <c r="G10" s="7"/>
      <c r="H10" s="385">
        <f>F6</f>
        <v>23254.4</v>
      </c>
      <c r="I10" s="6"/>
      <c r="J10" s="7"/>
      <c r="K10" s="379"/>
    </row>
    <row r="11" ht="6.75" customHeight="1">
      <c r="A11" s="379"/>
      <c r="B11" s="262"/>
      <c r="C11" s="6"/>
      <c r="D11" s="6"/>
      <c r="E11" s="6"/>
      <c r="F11" s="6"/>
      <c r="G11" s="6"/>
      <c r="H11" s="6"/>
      <c r="I11" s="6"/>
      <c r="J11" s="7"/>
      <c r="K11" s="379"/>
    </row>
    <row r="12">
      <c r="A12" s="379"/>
      <c r="B12" s="5" t="s">
        <v>198</v>
      </c>
      <c r="C12" s="6"/>
      <c r="D12" s="6"/>
      <c r="E12" s="6"/>
      <c r="F12" s="6"/>
      <c r="G12" s="7"/>
      <c r="H12" s="386">
        <v>12.0</v>
      </c>
      <c r="I12" s="6"/>
      <c r="J12" s="7"/>
      <c r="K12" s="379"/>
    </row>
    <row r="13" ht="5.25" customHeight="1">
      <c r="A13" s="379"/>
      <c r="B13" s="262"/>
      <c r="C13" s="6"/>
      <c r="D13" s="6"/>
      <c r="E13" s="6"/>
      <c r="F13" s="6"/>
      <c r="G13" s="6"/>
      <c r="H13" s="6"/>
      <c r="I13" s="6"/>
      <c r="J13" s="7"/>
      <c r="K13" s="379"/>
    </row>
    <row r="14">
      <c r="A14" s="379"/>
      <c r="B14" s="5" t="s">
        <v>641</v>
      </c>
      <c r="C14" s="6"/>
      <c r="D14" s="6"/>
      <c r="E14" s="6"/>
      <c r="F14" s="6"/>
      <c r="G14" s="7"/>
      <c r="H14" s="387">
        <f>ROUND(H10*H12,2)</f>
        <v>279052.8</v>
      </c>
      <c r="I14" s="6"/>
      <c r="J14" s="7"/>
      <c r="K14" s="379"/>
    </row>
    <row r="15" ht="5.25" customHeight="1">
      <c r="A15" s="379"/>
      <c r="B15" s="262"/>
      <c r="C15" s="6"/>
      <c r="D15" s="6"/>
      <c r="E15" s="6"/>
      <c r="F15" s="6"/>
      <c r="G15" s="6"/>
      <c r="H15" s="6"/>
      <c r="I15" s="6"/>
      <c r="J15" s="7"/>
      <c r="K15" s="379"/>
    </row>
    <row r="16">
      <c r="A16" s="379"/>
      <c r="B16" s="388" t="s">
        <v>642</v>
      </c>
      <c r="C16" s="6"/>
      <c r="D16" s="6"/>
      <c r="E16" s="6"/>
      <c r="F16" s="6"/>
      <c r="G16" s="6"/>
      <c r="H16" s="6"/>
      <c r="I16" s="6"/>
      <c r="J16" s="7"/>
      <c r="K16" s="379"/>
    </row>
    <row r="17">
      <c r="A17" s="379"/>
      <c r="B17" s="203" t="s">
        <v>201</v>
      </c>
      <c r="D17" s="204"/>
      <c r="E17" s="205" t="s">
        <v>202</v>
      </c>
      <c r="F17" s="206"/>
      <c r="G17" s="206"/>
      <c r="H17" s="206"/>
      <c r="I17" s="206"/>
      <c r="J17" s="207"/>
      <c r="K17" s="379"/>
    </row>
    <row r="18">
      <c r="A18" s="379"/>
      <c r="B18" s="166"/>
      <c r="C18" s="64"/>
      <c r="D18" s="65"/>
      <c r="E18" s="166"/>
      <c r="F18" s="64"/>
      <c r="G18" s="64"/>
      <c r="H18" s="64"/>
      <c r="I18" s="64"/>
      <c r="J18" s="65"/>
      <c r="K18" s="379"/>
    </row>
    <row r="19">
      <c r="A19" s="379"/>
      <c r="B19" s="389" t="s">
        <v>643</v>
      </c>
      <c r="C19" s="6"/>
      <c r="D19" s="7"/>
      <c r="E19" s="390">
        <v>1.0</v>
      </c>
      <c r="F19" s="6"/>
      <c r="G19" s="6"/>
      <c r="H19" s="6"/>
      <c r="I19" s="6"/>
      <c r="J19" s="7"/>
      <c r="K19" s="379"/>
    </row>
    <row r="20">
      <c r="A20" s="379"/>
      <c r="B20" s="389" t="s">
        <v>644</v>
      </c>
      <c r="C20" s="6"/>
      <c r="D20" s="7"/>
      <c r="E20" s="390">
        <v>2.0</v>
      </c>
      <c r="F20" s="6"/>
      <c r="G20" s="6"/>
      <c r="H20" s="6"/>
      <c r="I20" s="6"/>
      <c r="J20" s="7"/>
      <c r="K20" s="379"/>
    </row>
    <row r="21">
      <c r="A21" s="379"/>
      <c r="B21" s="379"/>
      <c r="C21" s="379"/>
      <c r="D21" s="379"/>
      <c r="E21" s="379"/>
      <c r="F21" s="379"/>
      <c r="G21" s="379"/>
      <c r="H21" s="379"/>
      <c r="I21" s="379"/>
      <c r="J21" s="379"/>
      <c r="K21" s="379"/>
    </row>
    <row r="22">
      <c r="B22" s="391" t="s">
        <v>645</v>
      </c>
      <c r="C22" s="6"/>
      <c r="D22" s="6"/>
      <c r="E22" s="6"/>
      <c r="F22" s="6"/>
      <c r="G22" s="6"/>
      <c r="H22" s="6"/>
      <c r="I22" s="6"/>
      <c r="J22" s="7"/>
    </row>
    <row r="23">
      <c r="A23" s="379"/>
      <c r="B23" s="392"/>
      <c r="H23" s="393"/>
      <c r="I23" s="393"/>
      <c r="J23" s="394"/>
      <c r="K23" s="379"/>
    </row>
    <row r="24">
      <c r="A24" s="379"/>
      <c r="B24" s="395" t="s">
        <v>646</v>
      </c>
      <c r="C24" s="6"/>
      <c r="D24" s="6"/>
      <c r="E24" s="6"/>
      <c r="F24" s="6"/>
      <c r="G24" s="6"/>
      <c r="H24" s="6"/>
      <c r="I24" s="6"/>
      <c r="J24" s="7"/>
      <c r="K24" s="379"/>
    </row>
    <row r="25">
      <c r="A25" s="379"/>
      <c r="B25" s="396" t="s">
        <v>647</v>
      </c>
      <c r="C25" s="397" t="s">
        <v>648</v>
      </c>
      <c r="D25" s="65"/>
      <c r="E25" s="398" t="s">
        <v>649</v>
      </c>
      <c r="F25" s="399" t="s">
        <v>650</v>
      </c>
      <c r="G25" s="398" t="s">
        <v>651</v>
      </c>
      <c r="H25" s="400" t="s">
        <v>652</v>
      </c>
      <c r="I25" s="401" t="s">
        <v>653</v>
      </c>
      <c r="J25" s="398" t="s">
        <v>654</v>
      </c>
      <c r="K25" s="379"/>
    </row>
    <row r="26">
      <c r="A26" s="379"/>
      <c r="B26" s="402">
        <v>1.0</v>
      </c>
      <c r="C26" s="403" t="s">
        <v>655</v>
      </c>
      <c r="D26" s="65"/>
      <c r="E26" s="404" t="s">
        <v>656</v>
      </c>
      <c r="F26" s="404">
        <v>1.0</v>
      </c>
      <c r="G26" s="404">
        <v>60.0</v>
      </c>
      <c r="H26" s="405">
        <f t="shared" ref="H26:H27" si="3">1/(G26/12)</f>
        <v>0.2</v>
      </c>
      <c r="I26" s="406">
        <v>720.47</v>
      </c>
      <c r="J26" s="407">
        <f t="shared" ref="J26:J35" si="4">ROUND(I26*H26*F26,2)/3</f>
        <v>48.03</v>
      </c>
      <c r="K26" s="379"/>
    </row>
    <row r="27">
      <c r="A27" s="379"/>
      <c r="B27" s="408" t="s">
        <v>657</v>
      </c>
      <c r="C27" s="403" t="s">
        <v>658</v>
      </c>
      <c r="D27" s="65"/>
      <c r="E27" s="404" t="s">
        <v>656</v>
      </c>
      <c r="F27" s="409">
        <v>1.0</v>
      </c>
      <c r="G27" s="410" t="s">
        <v>659</v>
      </c>
      <c r="H27" s="405">
        <f t="shared" si="3"/>
        <v>0.25</v>
      </c>
      <c r="I27" s="406">
        <v>1958.48</v>
      </c>
      <c r="J27" s="407">
        <f t="shared" si="4"/>
        <v>163.2066667</v>
      </c>
      <c r="K27" s="379"/>
    </row>
    <row r="28" hidden="1">
      <c r="A28" s="379"/>
      <c r="B28" s="402">
        <v>4.0</v>
      </c>
      <c r="C28" s="403" t="s">
        <v>660</v>
      </c>
      <c r="D28" s="65"/>
      <c r="E28" s="404" t="s">
        <v>656</v>
      </c>
      <c r="F28" s="409">
        <v>1.0</v>
      </c>
      <c r="G28" s="404" t="s">
        <v>24</v>
      </c>
      <c r="H28" s="405">
        <v>1.0</v>
      </c>
      <c r="I28" s="411"/>
      <c r="J28" s="407">
        <f t="shared" si="4"/>
        <v>0</v>
      </c>
      <c r="K28" s="379"/>
    </row>
    <row r="29" hidden="1">
      <c r="A29" s="379"/>
      <c r="B29" s="402">
        <v>5.0</v>
      </c>
      <c r="C29" s="403" t="s">
        <v>661</v>
      </c>
      <c r="D29" s="65"/>
      <c r="E29" s="404" t="s">
        <v>656</v>
      </c>
      <c r="F29" s="409">
        <v>1.0</v>
      </c>
      <c r="G29" s="404">
        <v>12.0</v>
      </c>
      <c r="H29" s="412">
        <v>1.0</v>
      </c>
      <c r="I29" s="411"/>
      <c r="J29" s="407">
        <f t="shared" si="4"/>
        <v>0</v>
      </c>
      <c r="K29" s="379"/>
    </row>
    <row r="30" hidden="1">
      <c r="A30" s="379"/>
      <c r="B30" s="402">
        <v>6.0</v>
      </c>
      <c r="C30" s="403" t="s">
        <v>662</v>
      </c>
      <c r="D30" s="65"/>
      <c r="E30" s="404" t="s">
        <v>656</v>
      </c>
      <c r="F30" s="409">
        <v>1.0</v>
      </c>
      <c r="G30" s="404">
        <v>60.0</v>
      </c>
      <c r="H30" s="412">
        <f>1/(G30/12)</f>
        <v>0.2</v>
      </c>
      <c r="I30" s="411"/>
      <c r="J30" s="407">
        <f t="shared" si="4"/>
        <v>0</v>
      </c>
      <c r="K30" s="379"/>
    </row>
    <row r="31">
      <c r="A31" s="379"/>
      <c r="B31" s="408" t="s">
        <v>663</v>
      </c>
      <c r="C31" s="403" t="s">
        <v>664</v>
      </c>
      <c r="D31" s="65"/>
      <c r="E31" s="404" t="s">
        <v>656</v>
      </c>
      <c r="F31" s="409">
        <v>1.0</v>
      </c>
      <c r="G31" s="404">
        <v>12.0</v>
      </c>
      <c r="H31" s="412">
        <v>1.0</v>
      </c>
      <c r="I31" s="406">
        <v>67.66</v>
      </c>
      <c r="J31" s="407">
        <f t="shared" si="4"/>
        <v>22.55333333</v>
      </c>
      <c r="K31" s="379"/>
    </row>
    <row r="32">
      <c r="A32" s="379"/>
      <c r="B32" s="408" t="s">
        <v>665</v>
      </c>
      <c r="C32" s="403" t="s">
        <v>666</v>
      </c>
      <c r="D32" s="65"/>
      <c r="E32" s="404" t="s">
        <v>656</v>
      </c>
      <c r="F32" s="409">
        <v>1.0</v>
      </c>
      <c r="G32" s="404">
        <v>24.0</v>
      </c>
      <c r="H32" s="412">
        <f t="shared" ref="H32:H37" si="5">1/(G32/12)</f>
        <v>0.5</v>
      </c>
      <c r="I32" s="406">
        <v>43.37</v>
      </c>
      <c r="J32" s="407">
        <f t="shared" si="4"/>
        <v>7.23</v>
      </c>
      <c r="K32" s="379"/>
    </row>
    <row r="33">
      <c r="A33" s="379"/>
      <c r="B33" s="408" t="s">
        <v>667</v>
      </c>
      <c r="C33" s="403" t="s">
        <v>668</v>
      </c>
      <c r="D33" s="65"/>
      <c r="E33" s="404" t="s">
        <v>656</v>
      </c>
      <c r="F33" s="404">
        <v>1.0</v>
      </c>
      <c r="G33" s="404">
        <v>12.0</v>
      </c>
      <c r="H33" s="412">
        <f t="shared" si="5"/>
        <v>1</v>
      </c>
      <c r="I33" s="406">
        <v>14.2</v>
      </c>
      <c r="J33" s="407">
        <f t="shared" si="4"/>
        <v>4.733333333</v>
      </c>
      <c r="K33" s="379"/>
    </row>
    <row r="34">
      <c r="A34" s="379"/>
      <c r="B34" s="408" t="s">
        <v>669</v>
      </c>
      <c r="C34" s="413" t="s">
        <v>670</v>
      </c>
      <c r="D34" s="65"/>
      <c r="E34" s="414" t="s">
        <v>656</v>
      </c>
      <c r="F34" s="414" t="s">
        <v>671</v>
      </c>
      <c r="G34" s="414" t="s">
        <v>672</v>
      </c>
      <c r="H34" s="412">
        <f t="shared" si="5"/>
        <v>0.5</v>
      </c>
      <c r="I34" s="406">
        <v>17.89</v>
      </c>
      <c r="J34" s="407">
        <f t="shared" si="4"/>
        <v>2.983333333</v>
      </c>
      <c r="K34" s="379"/>
    </row>
    <row r="35">
      <c r="A35" s="379"/>
      <c r="B35" s="408" t="s">
        <v>673</v>
      </c>
      <c r="C35" s="413" t="s">
        <v>674</v>
      </c>
      <c r="D35" s="65"/>
      <c r="E35" s="414" t="s">
        <v>656</v>
      </c>
      <c r="F35" s="414" t="s">
        <v>671</v>
      </c>
      <c r="G35" s="414" t="s">
        <v>675</v>
      </c>
      <c r="H35" s="412">
        <f t="shared" si="5"/>
        <v>0.2</v>
      </c>
      <c r="I35" s="406">
        <v>235.47</v>
      </c>
      <c r="J35" s="407">
        <f t="shared" si="4"/>
        <v>15.69666667</v>
      </c>
      <c r="K35" s="379"/>
    </row>
    <row r="36" hidden="1">
      <c r="A36" s="379"/>
      <c r="B36" s="408" t="s">
        <v>676</v>
      </c>
      <c r="C36" s="403" t="s">
        <v>677</v>
      </c>
      <c r="D36" s="65"/>
      <c r="E36" s="404" t="s">
        <v>656</v>
      </c>
      <c r="F36" s="410" t="s">
        <v>671</v>
      </c>
      <c r="G36" s="404">
        <v>24.0</v>
      </c>
      <c r="H36" s="412">
        <f t="shared" si="5"/>
        <v>0.5</v>
      </c>
      <c r="I36" s="406"/>
      <c r="J36" s="407">
        <f t="shared" ref="J36:J38" si="6">ROUND(I36*H36,2)</f>
        <v>0</v>
      </c>
      <c r="K36" s="379"/>
    </row>
    <row r="37" hidden="1">
      <c r="A37" s="379"/>
      <c r="B37" s="402">
        <v>12.0</v>
      </c>
      <c r="C37" s="403" t="s">
        <v>678</v>
      </c>
      <c r="D37" s="65"/>
      <c r="E37" s="404" t="s">
        <v>656</v>
      </c>
      <c r="F37" s="409">
        <v>1.0</v>
      </c>
      <c r="G37" s="404">
        <v>60.0</v>
      </c>
      <c r="H37" s="412">
        <f t="shared" si="5"/>
        <v>0.2</v>
      </c>
      <c r="I37" s="411"/>
      <c r="J37" s="407">
        <f t="shared" si="6"/>
        <v>0</v>
      </c>
      <c r="K37" s="379"/>
    </row>
    <row r="38" hidden="1">
      <c r="A38" s="379"/>
      <c r="B38" s="402">
        <v>13.0</v>
      </c>
      <c r="C38" s="403" t="s">
        <v>679</v>
      </c>
      <c r="D38" s="65"/>
      <c r="E38" s="404" t="s">
        <v>656</v>
      </c>
      <c r="F38" s="409">
        <v>3.0</v>
      </c>
      <c r="G38" s="404">
        <v>60.0</v>
      </c>
      <c r="H38" s="412">
        <v>0.2</v>
      </c>
      <c r="I38" s="411"/>
      <c r="J38" s="407">
        <f t="shared" si="6"/>
        <v>0</v>
      </c>
      <c r="K38" s="379"/>
    </row>
    <row r="39">
      <c r="A39" s="379"/>
      <c r="B39" s="415" t="s">
        <v>680</v>
      </c>
      <c r="C39" s="6"/>
      <c r="D39" s="6"/>
      <c r="E39" s="6"/>
      <c r="F39" s="6"/>
      <c r="G39" s="6"/>
      <c r="H39" s="6"/>
      <c r="I39" s="7"/>
      <c r="J39" s="416">
        <f>SUM(J26:J38)</f>
        <v>264.4333333</v>
      </c>
      <c r="K39" s="379"/>
    </row>
    <row r="40">
      <c r="A40" s="379"/>
      <c r="B40" s="417" t="s">
        <v>681</v>
      </c>
      <c r="C40" s="64"/>
      <c r="D40" s="64"/>
      <c r="E40" s="64"/>
      <c r="F40" s="64"/>
      <c r="G40" s="64"/>
      <c r="H40" s="64"/>
      <c r="I40" s="65"/>
      <c r="J40" s="416">
        <f>ROUND(J39/12,2)</f>
        <v>22.04</v>
      </c>
      <c r="K40" s="379"/>
    </row>
    <row r="41">
      <c r="A41" s="379"/>
      <c r="B41" s="418" t="s">
        <v>682</v>
      </c>
      <c r="C41" s="6"/>
      <c r="D41" s="6"/>
      <c r="E41" s="6"/>
      <c r="F41" s="6"/>
      <c r="G41" s="6"/>
      <c r="H41" s="6"/>
      <c r="I41" s="7"/>
      <c r="J41" s="419">
        <f>J40/2</f>
        <v>11.02</v>
      </c>
      <c r="K41" s="379"/>
    </row>
    <row r="42">
      <c r="A42" s="379"/>
      <c r="B42" s="408" t="s">
        <v>676</v>
      </c>
      <c r="C42" s="403" t="s">
        <v>683</v>
      </c>
      <c r="D42" s="65"/>
      <c r="E42" s="404" t="s">
        <v>656</v>
      </c>
      <c r="F42" s="404">
        <v>1.0</v>
      </c>
      <c r="G42" s="414" t="s">
        <v>684</v>
      </c>
      <c r="H42" s="405">
        <f>1/(G42/12)</f>
        <v>0.1</v>
      </c>
      <c r="I42" s="406">
        <v>1938.05</v>
      </c>
      <c r="J42" s="407">
        <f>ROUND(I42*H42/3,2)</f>
        <v>64.6</v>
      </c>
      <c r="K42" s="379"/>
    </row>
    <row r="43">
      <c r="A43" s="379"/>
      <c r="B43" s="420" t="s">
        <v>685</v>
      </c>
      <c r="C43" s="6"/>
      <c r="D43" s="6"/>
      <c r="E43" s="6"/>
      <c r="F43" s="6"/>
      <c r="G43" s="6"/>
      <c r="H43" s="6"/>
      <c r="I43" s="7"/>
      <c r="J43" s="419">
        <f>SUM(J42)</f>
        <v>64.6</v>
      </c>
      <c r="K43" s="379"/>
    </row>
    <row r="44">
      <c r="A44" s="379"/>
      <c r="B44" s="420" t="s">
        <v>686</v>
      </c>
      <c r="C44" s="6"/>
      <c r="D44" s="6"/>
      <c r="E44" s="6"/>
      <c r="F44" s="6"/>
      <c r="G44" s="6"/>
      <c r="H44" s="6"/>
      <c r="I44" s="7"/>
      <c r="J44" s="419">
        <f>ROUND(J43/12,2)</f>
        <v>5.38</v>
      </c>
      <c r="K44" s="379"/>
    </row>
    <row r="45">
      <c r="A45" s="379"/>
      <c r="B45" s="421" t="s">
        <v>687</v>
      </c>
      <c r="J45" s="204"/>
      <c r="K45" s="379"/>
    </row>
    <row r="46">
      <c r="A46" s="379"/>
      <c r="B46" s="392"/>
      <c r="C46" s="393"/>
      <c r="D46" s="393"/>
      <c r="E46" s="393"/>
      <c r="F46" s="393"/>
      <c r="G46" s="393"/>
      <c r="H46" s="422"/>
      <c r="I46" s="393"/>
      <c r="J46" s="394"/>
      <c r="K46" s="379"/>
    </row>
    <row r="47">
      <c r="A47" s="379"/>
      <c r="B47" s="418" t="s">
        <v>688</v>
      </c>
      <c r="C47" s="6"/>
      <c r="D47" s="6"/>
      <c r="E47" s="6"/>
      <c r="F47" s="6"/>
      <c r="G47" s="6"/>
      <c r="H47" s="6"/>
      <c r="I47" s="7"/>
      <c r="J47" s="423">
        <f>J41+J44</f>
        <v>16.4</v>
      </c>
      <c r="K47" s="379"/>
    </row>
    <row r="48">
      <c r="A48" s="379"/>
      <c r="B48" s="392"/>
      <c r="C48" s="393"/>
      <c r="D48" s="393"/>
      <c r="E48" s="393"/>
      <c r="F48" s="393"/>
      <c r="G48" s="393"/>
      <c r="H48" s="422"/>
      <c r="I48" s="393"/>
      <c r="J48" s="394"/>
      <c r="K48" s="379"/>
    </row>
    <row r="49">
      <c r="A49" s="379"/>
      <c r="B49" s="395" t="s">
        <v>689</v>
      </c>
      <c r="C49" s="6"/>
      <c r="D49" s="6"/>
      <c r="E49" s="6"/>
      <c r="F49" s="6"/>
      <c r="G49" s="6"/>
      <c r="H49" s="6"/>
      <c r="I49" s="6"/>
      <c r="J49" s="7"/>
      <c r="K49" s="379"/>
    </row>
    <row r="50">
      <c r="A50" s="379"/>
      <c r="B50" s="396" t="s">
        <v>647</v>
      </c>
      <c r="C50" s="397" t="s">
        <v>648</v>
      </c>
      <c r="D50" s="65"/>
      <c r="E50" s="398" t="s">
        <v>649</v>
      </c>
      <c r="F50" s="424" t="s">
        <v>690</v>
      </c>
      <c r="G50" s="6"/>
      <c r="H50" s="7"/>
      <c r="I50" s="425" t="s">
        <v>653</v>
      </c>
      <c r="J50" s="426" t="s">
        <v>691</v>
      </c>
      <c r="K50" s="379"/>
    </row>
    <row r="51">
      <c r="A51" s="379"/>
      <c r="B51" s="402">
        <v>1.0</v>
      </c>
      <c r="C51" s="403" t="s">
        <v>692</v>
      </c>
      <c r="D51" s="65"/>
      <c r="E51" s="404" t="s">
        <v>656</v>
      </c>
      <c r="F51" s="427">
        <v>1.0</v>
      </c>
      <c r="G51" s="6"/>
      <c r="H51" s="7"/>
      <c r="I51" s="428">
        <v>18.5</v>
      </c>
      <c r="J51" s="407">
        <f t="shared" ref="J51:J60" si="7">ROUND(I51*F51,2)</f>
        <v>18.5</v>
      </c>
      <c r="K51" s="379"/>
    </row>
    <row r="52">
      <c r="A52" s="379"/>
      <c r="B52" s="402">
        <v>2.0</v>
      </c>
      <c r="C52" s="413" t="s">
        <v>693</v>
      </c>
      <c r="D52" s="65"/>
      <c r="E52" s="404" t="s">
        <v>694</v>
      </c>
      <c r="F52" s="427">
        <v>2.0</v>
      </c>
      <c r="G52" s="6"/>
      <c r="H52" s="7"/>
      <c r="I52" s="428">
        <v>61.87</v>
      </c>
      <c r="J52" s="407">
        <f t="shared" si="7"/>
        <v>123.74</v>
      </c>
      <c r="K52" s="379"/>
    </row>
    <row r="53">
      <c r="A53" s="379"/>
      <c r="B53" s="402">
        <v>3.0</v>
      </c>
      <c r="C53" s="403" t="s">
        <v>695</v>
      </c>
      <c r="D53" s="65"/>
      <c r="E53" s="404" t="s">
        <v>694</v>
      </c>
      <c r="F53" s="429" t="s">
        <v>663</v>
      </c>
      <c r="G53" s="6"/>
      <c r="H53" s="7"/>
      <c r="I53" s="428">
        <v>27.71</v>
      </c>
      <c r="J53" s="407">
        <f t="shared" si="7"/>
        <v>83.13</v>
      </c>
      <c r="K53" s="379"/>
    </row>
    <row r="54">
      <c r="A54" s="379"/>
      <c r="B54" s="402">
        <v>4.0</v>
      </c>
      <c r="C54" s="403" t="s">
        <v>696</v>
      </c>
      <c r="D54" s="65"/>
      <c r="E54" s="404" t="s">
        <v>694</v>
      </c>
      <c r="F54" s="427">
        <v>2.0</v>
      </c>
      <c r="G54" s="6"/>
      <c r="H54" s="7"/>
      <c r="I54" s="428">
        <v>27.71</v>
      </c>
      <c r="J54" s="407">
        <f t="shared" si="7"/>
        <v>55.42</v>
      </c>
      <c r="K54" s="379"/>
    </row>
    <row r="55">
      <c r="A55" s="379"/>
      <c r="B55" s="402">
        <v>5.0</v>
      </c>
      <c r="C55" s="413" t="s">
        <v>697</v>
      </c>
      <c r="D55" s="65"/>
      <c r="E55" s="404" t="s">
        <v>656</v>
      </c>
      <c r="F55" s="427">
        <v>1.0</v>
      </c>
      <c r="G55" s="6"/>
      <c r="H55" s="7"/>
      <c r="I55" s="428">
        <v>56.47</v>
      </c>
      <c r="J55" s="407">
        <f t="shared" si="7"/>
        <v>56.47</v>
      </c>
      <c r="K55" s="379"/>
    </row>
    <row r="56">
      <c r="A56" s="379"/>
      <c r="B56" s="402">
        <v>6.0</v>
      </c>
      <c r="C56" s="403" t="s">
        <v>698</v>
      </c>
      <c r="D56" s="65"/>
      <c r="E56" s="404" t="s">
        <v>656</v>
      </c>
      <c r="F56" s="427">
        <v>1.0</v>
      </c>
      <c r="G56" s="6"/>
      <c r="H56" s="7"/>
      <c r="I56" s="428">
        <v>12.9</v>
      </c>
      <c r="J56" s="407">
        <f t="shared" si="7"/>
        <v>12.9</v>
      </c>
      <c r="K56" s="379"/>
    </row>
    <row r="57">
      <c r="A57" s="379"/>
      <c r="B57" s="402">
        <v>7.0</v>
      </c>
      <c r="C57" s="403" t="s">
        <v>699</v>
      </c>
      <c r="D57" s="65"/>
      <c r="E57" s="404" t="s">
        <v>694</v>
      </c>
      <c r="F57" s="427">
        <v>1.0</v>
      </c>
      <c r="G57" s="6"/>
      <c r="H57" s="7"/>
      <c r="I57" s="428">
        <v>109.83</v>
      </c>
      <c r="J57" s="407">
        <f t="shared" si="7"/>
        <v>109.83</v>
      </c>
      <c r="K57" s="379"/>
    </row>
    <row r="58">
      <c r="A58" s="379"/>
      <c r="B58" s="402">
        <v>8.0</v>
      </c>
      <c r="C58" s="413" t="s">
        <v>700</v>
      </c>
      <c r="D58" s="65"/>
      <c r="E58" s="404" t="s">
        <v>656</v>
      </c>
      <c r="F58" s="427">
        <v>1.0</v>
      </c>
      <c r="G58" s="6"/>
      <c r="H58" s="7"/>
      <c r="I58" s="428">
        <v>22.26</v>
      </c>
      <c r="J58" s="407">
        <f t="shared" si="7"/>
        <v>22.26</v>
      </c>
      <c r="K58" s="379"/>
    </row>
    <row r="59">
      <c r="A59" s="379"/>
      <c r="B59" s="402">
        <v>9.0</v>
      </c>
      <c r="C59" s="413" t="s">
        <v>701</v>
      </c>
      <c r="D59" s="65"/>
      <c r="E59" s="404" t="s">
        <v>656</v>
      </c>
      <c r="F59" s="427">
        <v>1.0</v>
      </c>
      <c r="G59" s="6"/>
      <c r="H59" s="7"/>
      <c r="I59" s="428">
        <v>63.66</v>
      </c>
      <c r="J59" s="407">
        <f t="shared" si="7"/>
        <v>63.66</v>
      </c>
      <c r="K59" s="379"/>
    </row>
    <row r="60">
      <c r="A60" s="379"/>
      <c r="B60" s="402">
        <v>10.0</v>
      </c>
      <c r="C60" s="403" t="s">
        <v>702</v>
      </c>
      <c r="D60" s="65"/>
      <c r="E60" s="404" t="s">
        <v>703</v>
      </c>
      <c r="F60" s="429" t="s">
        <v>671</v>
      </c>
      <c r="G60" s="6"/>
      <c r="H60" s="7"/>
      <c r="I60" s="428">
        <v>90.56</v>
      </c>
      <c r="J60" s="407">
        <f t="shared" si="7"/>
        <v>90.56</v>
      </c>
      <c r="K60" s="379"/>
    </row>
    <row r="61">
      <c r="A61" s="379"/>
      <c r="B61" s="420" t="s">
        <v>119</v>
      </c>
      <c r="C61" s="6"/>
      <c r="D61" s="6"/>
      <c r="E61" s="6"/>
      <c r="F61" s="6"/>
      <c r="G61" s="6"/>
      <c r="H61" s="6"/>
      <c r="I61" s="7"/>
      <c r="J61" s="419">
        <f>SUM(J51:J60)</f>
        <v>636.47</v>
      </c>
      <c r="K61" s="379"/>
    </row>
    <row r="62">
      <c r="A62" s="379"/>
      <c r="B62" s="420" t="s">
        <v>704</v>
      </c>
      <c r="C62" s="6"/>
      <c r="D62" s="6"/>
      <c r="E62" s="6"/>
      <c r="F62" s="6"/>
      <c r="G62" s="6"/>
      <c r="H62" s="6"/>
      <c r="I62" s="7"/>
      <c r="J62" s="419">
        <f>ROUND(J61/12,2)</f>
        <v>53.04</v>
      </c>
      <c r="K62" s="379"/>
    </row>
    <row r="63">
      <c r="A63" s="379"/>
      <c r="B63" s="430"/>
      <c r="C63" s="430"/>
      <c r="D63" s="430"/>
      <c r="E63" s="430"/>
      <c r="F63" s="430"/>
      <c r="G63" s="430"/>
      <c r="H63" s="430"/>
      <c r="I63" s="430"/>
      <c r="J63" s="430"/>
      <c r="K63" s="379"/>
    </row>
    <row r="64">
      <c r="A64" s="379"/>
      <c r="B64" s="431" t="s">
        <v>584</v>
      </c>
      <c r="C64" s="379"/>
      <c r="D64" s="379"/>
      <c r="E64" s="379"/>
      <c r="F64" s="379"/>
      <c r="G64" s="379"/>
      <c r="H64" s="379"/>
      <c r="I64" s="379"/>
      <c r="J64" s="379"/>
      <c r="K64" s="379"/>
    </row>
    <row r="65">
      <c r="A65" s="379"/>
      <c r="B65" s="432"/>
      <c r="C65" s="379"/>
      <c r="D65" s="379"/>
      <c r="E65" s="379"/>
      <c r="F65" s="379"/>
      <c r="G65" s="379"/>
      <c r="H65" s="379"/>
      <c r="I65" s="379"/>
      <c r="J65" s="379"/>
      <c r="K65" s="379"/>
    </row>
    <row r="66">
      <c r="A66" s="379"/>
      <c r="B66" s="431" t="s">
        <v>585</v>
      </c>
      <c r="C66" s="379"/>
      <c r="D66" s="379"/>
      <c r="E66" s="379"/>
      <c r="F66" s="379"/>
      <c r="G66" s="379"/>
      <c r="H66" s="379"/>
      <c r="I66" s="379"/>
      <c r="J66" s="379"/>
      <c r="K66" s="379"/>
    </row>
    <row r="67">
      <c r="A67" s="379"/>
      <c r="B67" s="431" t="s">
        <v>586</v>
      </c>
      <c r="C67" s="379"/>
      <c r="D67" s="379"/>
      <c r="E67" s="379"/>
      <c r="F67" s="379"/>
      <c r="G67" s="379"/>
      <c r="H67" s="379"/>
      <c r="I67" s="379"/>
      <c r="J67" s="379"/>
      <c r="K67" s="379"/>
    </row>
    <row r="68">
      <c r="A68" s="379"/>
      <c r="B68" s="379"/>
      <c r="C68" s="379"/>
      <c r="D68" s="379"/>
      <c r="E68" s="379"/>
      <c r="F68" s="379"/>
      <c r="G68" s="379"/>
      <c r="H68" s="379"/>
      <c r="I68" s="379"/>
      <c r="J68" s="379"/>
      <c r="K68" s="379"/>
    </row>
  </sheetData>
  <mergeCells count="82">
    <mergeCell ref="B39:I39"/>
    <mergeCell ref="B40:I40"/>
    <mergeCell ref="B41:I41"/>
    <mergeCell ref="B43:I43"/>
    <mergeCell ref="B44:I44"/>
    <mergeCell ref="B45:J45"/>
    <mergeCell ref="B47:I47"/>
    <mergeCell ref="F52:H52"/>
    <mergeCell ref="F53:H53"/>
    <mergeCell ref="B49:J49"/>
    <mergeCell ref="C50:D50"/>
    <mergeCell ref="F50:H50"/>
    <mergeCell ref="C51:D51"/>
    <mergeCell ref="F51:H51"/>
    <mergeCell ref="C52:D52"/>
    <mergeCell ref="C53:D53"/>
    <mergeCell ref="C57:D57"/>
    <mergeCell ref="C58:D58"/>
    <mergeCell ref="C59:D59"/>
    <mergeCell ref="C60:D60"/>
    <mergeCell ref="F58:H58"/>
    <mergeCell ref="F59:H59"/>
    <mergeCell ref="F60:H60"/>
    <mergeCell ref="B61:I61"/>
    <mergeCell ref="B62:I62"/>
    <mergeCell ref="C54:D54"/>
    <mergeCell ref="F54:H54"/>
    <mergeCell ref="C55:D55"/>
    <mergeCell ref="F55:H55"/>
    <mergeCell ref="C56:D56"/>
    <mergeCell ref="F56:H56"/>
    <mergeCell ref="F57:H57"/>
    <mergeCell ref="B2:J2"/>
    <mergeCell ref="B3:E3"/>
    <mergeCell ref="F3:G3"/>
    <mergeCell ref="I3:J3"/>
    <mergeCell ref="B4:E4"/>
    <mergeCell ref="F4:G4"/>
    <mergeCell ref="I4:J4"/>
    <mergeCell ref="B5:E5"/>
    <mergeCell ref="F5:G5"/>
    <mergeCell ref="I5:J5"/>
    <mergeCell ref="B6:E6"/>
    <mergeCell ref="F6:G6"/>
    <mergeCell ref="I6:J6"/>
    <mergeCell ref="B7:J7"/>
    <mergeCell ref="B8:J8"/>
    <mergeCell ref="B9:J9"/>
    <mergeCell ref="B10:G10"/>
    <mergeCell ref="H10:J10"/>
    <mergeCell ref="B11:J11"/>
    <mergeCell ref="B12:G12"/>
    <mergeCell ref="H12:J12"/>
    <mergeCell ref="B13:J13"/>
    <mergeCell ref="B14:G14"/>
    <mergeCell ref="H14:J14"/>
    <mergeCell ref="B15:J15"/>
    <mergeCell ref="B16:J16"/>
    <mergeCell ref="B17:D18"/>
    <mergeCell ref="E17:J18"/>
    <mergeCell ref="B19:D19"/>
    <mergeCell ref="E19:J19"/>
    <mergeCell ref="B20:D20"/>
    <mergeCell ref="E20:J20"/>
    <mergeCell ref="B22:J22"/>
    <mergeCell ref="B23:G23"/>
    <mergeCell ref="B24:J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2:D42"/>
  </mergeCells>
  <printOptions/>
  <pageMargins bottom="0.75" footer="0.0" header="0.0" left="0.7" right="0.7" top="0.75"/>
  <pageSetup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1.25"/>
    <col customWidth="1" min="9" max="9" width="14.38"/>
    <col customWidth="1" min="10" max="10" width="10.75"/>
    <col customWidth="1" min="11" max="11" width="11.25"/>
    <col customWidth="1" min="12" max="12" width="7.38"/>
    <col customWidth="1" min="13" max="13" width="6.63"/>
    <col customWidth="1" min="14" max="31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29.25" customHeight="1">
      <c r="A2" s="3" t="s">
        <v>705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48.0" customHeight="1">
      <c r="A3" s="4" t="s">
        <v>706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4.25" customHeight="1">
      <c r="A6" s="5" t="s">
        <v>707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19.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33.0" customHeight="1">
      <c r="A11" s="10" t="s">
        <v>16</v>
      </c>
      <c r="B11" s="5" t="s">
        <v>708</v>
      </c>
      <c r="C11" s="6"/>
      <c r="D11" s="6"/>
      <c r="E11" s="6"/>
      <c r="F11" s="6"/>
      <c r="G11" s="7"/>
      <c r="H11" s="8">
        <v>12.0</v>
      </c>
      <c r="I11" s="7"/>
      <c r="J11" s="1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21.0" customHeight="1">
      <c r="A12" s="13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50.25" customHeight="1">
      <c r="A13" s="14" t="s">
        <v>19</v>
      </c>
      <c r="B13" s="6"/>
      <c r="C13" s="6"/>
      <c r="D13" s="6"/>
      <c r="E13" s="15"/>
      <c r="F13" s="14" t="s">
        <v>20</v>
      </c>
      <c r="G13" s="7"/>
      <c r="H13" s="14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>
      <c r="A14" s="5" t="s">
        <v>22</v>
      </c>
      <c r="B14" s="6"/>
      <c r="C14" s="6"/>
      <c r="D14" s="6"/>
      <c r="E14" s="7"/>
      <c r="F14" s="16" t="s">
        <v>23</v>
      </c>
      <c r="G14" s="7"/>
      <c r="H14" s="17" t="s">
        <v>24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>
      <c r="A15" s="5" t="s">
        <v>25</v>
      </c>
      <c r="B15" s="6"/>
      <c r="C15" s="6"/>
      <c r="D15" s="6"/>
      <c r="E15" s="7"/>
      <c r="F15" s="16" t="s">
        <v>23</v>
      </c>
      <c r="G15" s="7"/>
      <c r="H15" s="17" t="s">
        <v>24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>
      <c r="A16" s="5" t="s">
        <v>26</v>
      </c>
      <c r="B16" s="6"/>
      <c r="C16" s="6"/>
      <c r="D16" s="6"/>
      <c r="E16" s="7"/>
      <c r="F16" s="16" t="s">
        <v>23</v>
      </c>
      <c r="G16" s="7"/>
      <c r="H16" s="17" t="s">
        <v>24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>
      <c r="A17" s="18" t="s">
        <v>27</v>
      </c>
      <c r="B17" s="6"/>
      <c r="C17" s="6"/>
      <c r="D17" s="6"/>
      <c r="E17" s="7"/>
      <c r="F17" s="14" t="s">
        <v>23</v>
      </c>
      <c r="G17" s="7"/>
      <c r="H17" s="19">
        <v>3.0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>
      <c r="A18" s="5" t="s">
        <v>28</v>
      </c>
      <c r="B18" s="6"/>
      <c r="C18" s="6"/>
      <c r="D18" s="6"/>
      <c r="E18" s="7"/>
      <c r="F18" s="16" t="s">
        <v>23</v>
      </c>
      <c r="G18" s="7"/>
      <c r="H18" s="17" t="s">
        <v>24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>
      <c r="A19" s="5" t="s">
        <v>709</v>
      </c>
      <c r="B19" s="6"/>
      <c r="C19" s="6"/>
      <c r="D19" s="6"/>
      <c r="E19" s="7"/>
      <c r="F19" s="16" t="s">
        <v>23</v>
      </c>
      <c r="G19" s="7"/>
      <c r="H19" s="17" t="s">
        <v>24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12.75" customHeight="1">
      <c r="A20" s="20" t="s">
        <v>30</v>
      </c>
      <c r="B20" s="6"/>
      <c r="C20" s="6"/>
      <c r="D20" s="6"/>
      <c r="E20" s="6"/>
      <c r="F20" s="6"/>
      <c r="G20" s="7"/>
      <c r="H20" s="21">
        <f>SUM(H14:H19)</f>
        <v>3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8.25" customHeight="1">
      <c r="A21" s="22"/>
      <c r="B21" s="6"/>
      <c r="C21" s="6"/>
      <c r="D21" s="6"/>
      <c r="E21" s="6"/>
      <c r="F21" s="6"/>
      <c r="G21" s="6"/>
      <c r="H21" s="6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ht="43.5" customHeight="1">
      <c r="A22" s="23" t="s">
        <v>31</v>
      </c>
      <c r="B22" s="6"/>
      <c r="C22" s="6"/>
      <c r="D22" s="6"/>
      <c r="E22" s="6"/>
      <c r="F22" s="6"/>
      <c r="G22" s="6"/>
      <c r="H22" s="6"/>
      <c r="I22" s="7"/>
      <c r="J22" s="24"/>
      <c r="K22" s="25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7.5" customHeight="1">
      <c r="A23" s="27"/>
      <c r="B23" s="6"/>
      <c r="C23" s="6"/>
      <c r="D23" s="6"/>
      <c r="E23" s="6"/>
      <c r="F23" s="6"/>
      <c r="G23" s="6"/>
      <c r="H23" s="6"/>
      <c r="I23" s="7"/>
      <c r="J23" s="24"/>
      <c r="K23" s="25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51.75" customHeight="1">
      <c r="A24" s="28" t="s">
        <v>710</v>
      </c>
      <c r="B24" s="6"/>
      <c r="C24" s="6"/>
      <c r="D24" s="6"/>
      <c r="E24" s="6"/>
      <c r="F24" s="6"/>
      <c r="G24" s="6"/>
      <c r="H24" s="6"/>
      <c r="I24" s="7"/>
      <c r="J24" s="24"/>
      <c r="K24" s="25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9.75" customHeight="1">
      <c r="A25" s="29"/>
      <c r="B25" s="6"/>
      <c r="C25" s="6"/>
      <c r="D25" s="6"/>
      <c r="E25" s="6"/>
      <c r="F25" s="6"/>
      <c r="G25" s="6"/>
      <c r="H25" s="6"/>
      <c r="I25" s="7"/>
      <c r="J25" s="24"/>
      <c r="K25" s="25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21.75" customHeight="1">
      <c r="A26" s="9" t="s">
        <v>33</v>
      </c>
      <c r="B26" s="6"/>
      <c r="C26" s="6"/>
      <c r="D26" s="6"/>
      <c r="E26" s="6"/>
      <c r="F26" s="6"/>
      <c r="G26" s="6"/>
      <c r="H26" s="6"/>
      <c r="I26" s="7"/>
      <c r="J26" s="30"/>
      <c r="Q26" s="30"/>
      <c r="Y26" s="30"/>
    </row>
    <row r="27" ht="27.0" customHeight="1">
      <c r="A27" s="10">
        <v>1.0</v>
      </c>
      <c r="B27" s="5" t="s">
        <v>34</v>
      </c>
      <c r="C27" s="6"/>
      <c r="D27" s="6"/>
      <c r="E27" s="6"/>
      <c r="F27" s="6"/>
      <c r="G27" s="7"/>
      <c r="H27" s="31" t="s">
        <v>35</v>
      </c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19.5" customHeight="1">
      <c r="A28" s="32">
        <v>2.0</v>
      </c>
      <c r="B28" s="33" t="s">
        <v>36</v>
      </c>
      <c r="C28" s="6"/>
      <c r="D28" s="6"/>
      <c r="E28" s="6"/>
      <c r="F28" s="6"/>
      <c r="G28" s="7"/>
      <c r="H28" s="34" t="s">
        <v>37</v>
      </c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5.75" customHeight="1">
      <c r="A29" s="10">
        <v>3.0</v>
      </c>
      <c r="B29" s="5" t="s">
        <v>38</v>
      </c>
      <c r="C29" s="6"/>
      <c r="D29" s="6"/>
      <c r="E29" s="6"/>
      <c r="F29" s="6"/>
      <c r="G29" s="7"/>
      <c r="H29" s="35">
        <v>2105.4</v>
      </c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15.75" customHeight="1">
      <c r="A30" s="10">
        <v>4.0</v>
      </c>
      <c r="B30" s="5" t="s">
        <v>39</v>
      </c>
      <c r="C30" s="6"/>
      <c r="D30" s="6"/>
      <c r="E30" s="6"/>
      <c r="F30" s="6"/>
      <c r="G30" s="7"/>
      <c r="H30" s="36" t="s">
        <v>40</v>
      </c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15.75" customHeight="1">
      <c r="A31" s="10">
        <v>5.0</v>
      </c>
      <c r="B31" s="5" t="s">
        <v>41</v>
      </c>
      <c r="C31" s="6"/>
      <c r="D31" s="6"/>
      <c r="E31" s="6"/>
      <c r="F31" s="6"/>
      <c r="G31" s="7"/>
      <c r="H31" s="37" t="s">
        <v>15</v>
      </c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27.0" customHeight="1">
      <c r="A32" s="38">
        <v>6.0</v>
      </c>
      <c r="B32" s="39" t="s">
        <v>711</v>
      </c>
      <c r="C32" s="6"/>
      <c r="D32" s="6"/>
      <c r="E32" s="6"/>
      <c r="F32" s="6"/>
      <c r="G32" s="7"/>
      <c r="H32" s="40">
        <f>ROUND((H29/220),2)</f>
        <v>9.57</v>
      </c>
      <c r="I32" s="7"/>
    </row>
    <row r="33" ht="29.25" customHeight="1">
      <c r="A33" s="38">
        <v>7.0</v>
      </c>
      <c r="B33" s="39" t="s">
        <v>712</v>
      </c>
      <c r="C33" s="6"/>
      <c r="D33" s="6"/>
      <c r="E33" s="6"/>
      <c r="F33" s="6"/>
      <c r="G33" s="7"/>
      <c r="H33" s="42">
        <f>TRUNC(H32*1.5,2)</f>
        <v>14.35</v>
      </c>
      <c r="I33" s="7"/>
      <c r="K33" s="43">
        <f>H32+H32*0.5</f>
        <v>14.355</v>
      </c>
    </row>
    <row r="34" ht="26.25" customHeight="1">
      <c r="A34" s="38">
        <v>8.0</v>
      </c>
      <c r="B34" s="39" t="s">
        <v>713</v>
      </c>
      <c r="C34" s="6"/>
      <c r="D34" s="6"/>
      <c r="E34" s="6"/>
      <c r="F34" s="6"/>
      <c r="G34" s="7"/>
      <c r="H34" s="40">
        <f>ROUND(H32*0.2,2)</f>
        <v>1.91</v>
      </c>
      <c r="I34" s="7"/>
    </row>
    <row r="35" ht="16.5" customHeight="1">
      <c r="A35" s="38">
        <v>9.0</v>
      </c>
      <c r="B35" s="39" t="s">
        <v>45</v>
      </c>
      <c r="C35" s="6"/>
      <c r="D35" s="6"/>
      <c r="E35" s="6"/>
      <c r="F35" s="6"/>
      <c r="G35" s="7"/>
      <c r="H35" s="40">
        <f>TRUNC(H32/6,2)</f>
        <v>1.59</v>
      </c>
      <c r="I35" s="7"/>
    </row>
    <row r="36" ht="15.75" customHeight="1">
      <c r="A36" s="38">
        <v>10.0</v>
      </c>
      <c r="B36" s="44" t="s">
        <v>46</v>
      </c>
      <c r="C36" s="6"/>
      <c r="D36" s="6"/>
      <c r="E36" s="6"/>
      <c r="F36" s="6"/>
      <c r="G36" s="7"/>
      <c r="H36" s="45">
        <v>2.0</v>
      </c>
      <c r="I36" s="7"/>
    </row>
    <row r="37" ht="9.0" customHeight="1">
      <c r="A37" s="27"/>
      <c r="B37" s="6"/>
      <c r="C37" s="6"/>
      <c r="D37" s="6"/>
      <c r="E37" s="6"/>
      <c r="F37" s="6"/>
      <c r="G37" s="6"/>
      <c r="H37" s="6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ht="21.75" customHeight="1">
      <c r="A38" s="46" t="s">
        <v>47</v>
      </c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ht="9.0" customHeight="1">
      <c r="A39" s="47"/>
      <c r="B39" s="6"/>
      <c r="C39" s="6"/>
      <c r="D39" s="6"/>
      <c r="E39" s="6"/>
      <c r="F39" s="6"/>
      <c r="G39" s="6"/>
      <c r="H39" s="6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ht="20.25" customHeight="1">
      <c r="A40" s="48" t="s">
        <v>48</v>
      </c>
      <c r="B40" s="6"/>
      <c r="C40" s="6"/>
      <c r="D40" s="6"/>
      <c r="E40" s="6"/>
      <c r="F40" s="6"/>
      <c r="G40" s="6"/>
      <c r="H40" s="6"/>
      <c r="I40" s="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ht="30.0" customHeight="1">
      <c r="A41" s="49">
        <v>1.0</v>
      </c>
      <c r="B41" s="50" t="s">
        <v>49</v>
      </c>
      <c r="C41" s="6"/>
      <c r="D41" s="6"/>
      <c r="E41" s="6"/>
      <c r="F41" s="6"/>
      <c r="G41" s="7"/>
      <c r="H41" s="51" t="s">
        <v>50</v>
      </c>
      <c r="I41" s="49" t="s">
        <v>51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</row>
    <row r="42" ht="19.5" customHeight="1">
      <c r="A42" s="10" t="s">
        <v>8</v>
      </c>
      <c r="B42" s="5" t="s">
        <v>714</v>
      </c>
      <c r="C42" s="6"/>
      <c r="D42" s="6"/>
      <c r="E42" s="6"/>
      <c r="F42" s="6"/>
      <c r="G42" s="6"/>
      <c r="H42" s="7"/>
      <c r="I42" s="53">
        <f>H29*2</f>
        <v>4210.8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39.75" customHeight="1">
      <c r="A43" s="10" t="s">
        <v>10</v>
      </c>
      <c r="B43" s="5" t="s">
        <v>715</v>
      </c>
      <c r="C43" s="6"/>
      <c r="D43" s="6"/>
      <c r="E43" s="6"/>
      <c r="F43" s="6"/>
      <c r="G43" s="6"/>
      <c r="H43" s="7"/>
      <c r="I43" s="53">
        <f>ROUND(2*8*15*H34,2)</f>
        <v>458.4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54.0" customHeight="1">
      <c r="A44" s="10" t="s">
        <v>13</v>
      </c>
      <c r="B44" s="33" t="s">
        <v>716</v>
      </c>
      <c r="C44" s="6"/>
      <c r="D44" s="6"/>
      <c r="E44" s="6"/>
      <c r="F44" s="6"/>
      <c r="G44" s="6"/>
      <c r="H44" s="7"/>
      <c r="I44" s="53">
        <f>ROUND(H36*(((12*15)+15)-((44/6)*26))*H33,2)*0+ROUND(2*4.33*H33,2)</f>
        <v>124.27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29.25" customHeight="1">
      <c r="A45" s="10" t="s">
        <v>16</v>
      </c>
      <c r="B45" s="33" t="s">
        <v>717</v>
      </c>
      <c r="C45" s="6"/>
      <c r="D45" s="6"/>
      <c r="E45" s="6"/>
      <c r="F45" s="6"/>
      <c r="G45" s="6"/>
      <c r="H45" s="7"/>
      <c r="I45" s="53">
        <f>ROUND(H35*H36*15,2)</f>
        <v>47.7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ht="39.0" customHeight="1">
      <c r="A46" s="10" t="s">
        <v>56</v>
      </c>
      <c r="B46" s="5" t="s">
        <v>718</v>
      </c>
      <c r="C46" s="6"/>
      <c r="D46" s="6"/>
      <c r="E46" s="6"/>
      <c r="F46" s="6"/>
      <c r="G46" s="6"/>
      <c r="H46" s="7"/>
      <c r="I46" s="53">
        <f>ROUND(SUM(I43:I45)*0.2,2)</f>
        <v>126.07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24.75" customHeight="1">
      <c r="A47" s="10" t="s">
        <v>58</v>
      </c>
      <c r="B47" s="5" t="s">
        <v>719</v>
      </c>
      <c r="C47" s="6"/>
      <c r="D47" s="6"/>
      <c r="E47" s="6"/>
      <c r="F47" s="6"/>
      <c r="G47" s="7"/>
      <c r="H47" s="54">
        <v>0.3</v>
      </c>
      <c r="I47" s="53">
        <f>ROUND(H47*SUM(I42:I46),2)</f>
        <v>1490.17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18.75" customHeight="1">
      <c r="A48" s="10" t="s">
        <v>60</v>
      </c>
      <c r="B48" s="5" t="s">
        <v>61</v>
      </c>
      <c r="C48" s="6"/>
      <c r="D48" s="6"/>
      <c r="E48" s="6"/>
      <c r="F48" s="6"/>
      <c r="G48" s="6"/>
      <c r="H48" s="7"/>
      <c r="I48" s="55" t="s">
        <v>24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27.0" customHeight="1">
      <c r="A49" s="57" t="s">
        <v>720</v>
      </c>
      <c r="B49" s="58"/>
      <c r="C49" s="58"/>
      <c r="D49" s="58"/>
      <c r="E49" s="58"/>
      <c r="F49" s="58"/>
      <c r="G49" s="58"/>
      <c r="H49" s="59"/>
      <c r="I49" s="433">
        <f>SUM(I42:I48)</f>
        <v>6457.41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9.75" customHeight="1">
      <c r="A50" s="61"/>
      <c r="B50" s="6"/>
      <c r="C50" s="6"/>
      <c r="D50" s="6"/>
      <c r="E50" s="6"/>
      <c r="F50" s="6"/>
      <c r="G50" s="6"/>
      <c r="H50" s="6"/>
      <c r="I50" s="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72.0" customHeight="1">
      <c r="A51" s="10" t="s">
        <v>63</v>
      </c>
      <c r="B51" s="63" t="s">
        <v>721</v>
      </c>
      <c r="C51" s="64"/>
      <c r="D51" s="64"/>
      <c r="E51" s="64"/>
      <c r="F51" s="64"/>
      <c r="G51" s="64"/>
      <c r="H51" s="65"/>
      <c r="I51" s="53">
        <f>ROUND(H33*15*H36*0.5,2)</f>
        <v>215.25</v>
      </c>
      <c r="J51" s="1"/>
      <c r="K51" s="1"/>
      <c r="L51" s="56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ht="10.5" customHeight="1">
      <c r="A52" s="22"/>
      <c r="B52" s="6"/>
      <c r="C52" s="6"/>
      <c r="D52" s="6"/>
      <c r="E52" s="6"/>
      <c r="F52" s="6"/>
      <c r="G52" s="6"/>
      <c r="H52" s="6"/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45.0" customHeight="1">
      <c r="A53" s="67" t="s">
        <v>722</v>
      </c>
      <c r="B53" s="6"/>
      <c r="C53" s="6"/>
      <c r="D53" s="6"/>
      <c r="E53" s="6"/>
      <c r="F53" s="6"/>
      <c r="G53" s="6"/>
      <c r="H53" s="7"/>
      <c r="I53" s="68">
        <f>I49+I51</f>
        <v>6672.66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9.0" customHeight="1">
      <c r="A54" s="61"/>
      <c r="B54" s="6"/>
      <c r="C54" s="6"/>
      <c r="D54" s="6"/>
      <c r="E54" s="6"/>
      <c r="F54" s="6"/>
      <c r="G54" s="6"/>
      <c r="H54" s="6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17.25" customHeight="1">
      <c r="A55" s="69" t="s">
        <v>66</v>
      </c>
      <c r="B55" s="6"/>
      <c r="C55" s="6"/>
      <c r="D55" s="6"/>
      <c r="E55" s="6"/>
      <c r="F55" s="6"/>
      <c r="G55" s="6"/>
      <c r="H55" s="6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8.25" customHeight="1">
      <c r="A56" s="230"/>
      <c r="B56" s="6"/>
      <c r="C56" s="6"/>
      <c r="D56" s="6"/>
      <c r="E56" s="6"/>
      <c r="F56" s="6"/>
      <c r="G56" s="6"/>
      <c r="H56" s="6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27.0" customHeight="1">
      <c r="A57" s="70" t="s">
        <v>67</v>
      </c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27.0" customHeight="1">
      <c r="A58" s="71" t="s">
        <v>723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22.5" customHeight="1">
      <c r="A59" s="72" t="s">
        <v>69</v>
      </c>
      <c r="B59" s="73" t="s">
        <v>724</v>
      </c>
      <c r="C59" s="6"/>
      <c r="D59" s="6"/>
      <c r="E59" s="6"/>
      <c r="F59" s="6"/>
      <c r="G59" s="6"/>
      <c r="H59" s="7"/>
      <c r="I59" s="74" t="s">
        <v>71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ht="27.0" customHeight="1">
      <c r="A60" s="72" t="s">
        <v>8</v>
      </c>
      <c r="B60" s="33" t="s">
        <v>725</v>
      </c>
      <c r="C60" s="6"/>
      <c r="D60" s="6"/>
      <c r="E60" s="6"/>
      <c r="F60" s="6"/>
      <c r="G60" s="7"/>
      <c r="H60" s="239">
        <v>0.0833</v>
      </c>
      <c r="I60" s="240">
        <f>ROUND(I49*H60,2)</f>
        <v>537.9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96.0" customHeight="1">
      <c r="A61" s="72" t="s">
        <v>10</v>
      </c>
      <c r="B61" s="434" t="s">
        <v>726</v>
      </c>
      <c r="C61" s="6"/>
      <c r="D61" s="6"/>
      <c r="E61" s="6"/>
      <c r="F61" s="6"/>
      <c r="G61" s="7"/>
      <c r="H61" s="303">
        <v>0.03025</v>
      </c>
      <c r="I61" s="240">
        <f>ROUND(I49*H61,2)</f>
        <v>195.34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15.75" customHeight="1">
      <c r="A62" s="78" t="s">
        <v>74</v>
      </c>
      <c r="B62" s="6"/>
      <c r="C62" s="6"/>
      <c r="D62" s="6"/>
      <c r="E62" s="6"/>
      <c r="F62" s="6"/>
      <c r="G62" s="6"/>
      <c r="H62" s="7"/>
      <c r="I62" s="96">
        <f>SUM(I60+I61)</f>
        <v>733.24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25.5" customHeight="1">
      <c r="A63" s="242" t="s">
        <v>494</v>
      </c>
      <c r="B63" s="6"/>
      <c r="C63" s="6"/>
      <c r="D63" s="6"/>
      <c r="E63" s="6"/>
      <c r="F63" s="6"/>
      <c r="G63" s="6"/>
      <c r="H63" s="6"/>
      <c r="I63" s="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ht="123.0" customHeight="1">
      <c r="A64" s="46" t="s">
        <v>727</v>
      </c>
      <c r="B64" s="6"/>
      <c r="C64" s="6"/>
      <c r="D64" s="6"/>
      <c r="E64" s="6"/>
      <c r="F64" s="6"/>
      <c r="G64" s="6"/>
      <c r="H64" s="6"/>
      <c r="I64" s="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7.5" customHeight="1">
      <c r="A65" s="213"/>
      <c r="B65" s="6"/>
      <c r="C65" s="6"/>
      <c r="D65" s="6"/>
      <c r="E65" s="6"/>
      <c r="F65" s="6"/>
      <c r="G65" s="6"/>
      <c r="H65" s="6"/>
      <c r="I65" s="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42.0" customHeight="1">
      <c r="A66" s="82" t="s">
        <v>728</v>
      </c>
      <c r="B66" s="6"/>
      <c r="C66" s="6"/>
      <c r="D66" s="6"/>
      <c r="E66" s="6"/>
      <c r="F66" s="6"/>
      <c r="G66" s="6"/>
      <c r="H66" s="6"/>
      <c r="I66" s="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27.0" customHeight="1">
      <c r="A67" s="83" t="s">
        <v>77</v>
      </c>
      <c r="B67" s="84" t="s">
        <v>78</v>
      </c>
      <c r="C67" s="6"/>
      <c r="D67" s="6"/>
      <c r="E67" s="6"/>
      <c r="F67" s="6"/>
      <c r="G67" s="7"/>
      <c r="H67" s="85" t="s">
        <v>50</v>
      </c>
      <c r="I67" s="86" t="s">
        <v>79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18.75" customHeight="1">
      <c r="A68" s="87" t="s">
        <v>8</v>
      </c>
      <c r="B68" s="5" t="s">
        <v>80</v>
      </c>
      <c r="C68" s="6"/>
      <c r="D68" s="6"/>
      <c r="E68" s="6"/>
      <c r="F68" s="6"/>
      <c r="G68" s="7"/>
      <c r="H68" s="88">
        <v>0.2</v>
      </c>
      <c r="I68" s="89">
        <f t="shared" ref="I68:I75" si="1">ROUND(($I$49+$I$62+$I$51)*H68,2)</f>
        <v>1481.18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18.75" customHeight="1">
      <c r="A69" s="87" t="s">
        <v>10</v>
      </c>
      <c r="B69" s="5" t="s">
        <v>81</v>
      </c>
      <c r="C69" s="6"/>
      <c r="D69" s="6"/>
      <c r="E69" s="6"/>
      <c r="F69" s="6"/>
      <c r="G69" s="7"/>
      <c r="H69" s="88">
        <v>0.025</v>
      </c>
      <c r="I69" s="89">
        <f t="shared" si="1"/>
        <v>185.15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50.25" customHeight="1">
      <c r="A70" s="87" t="s">
        <v>13</v>
      </c>
      <c r="B70" s="82" t="s">
        <v>729</v>
      </c>
      <c r="C70" s="7"/>
      <c r="D70" s="90" t="s">
        <v>83</v>
      </c>
      <c r="E70" s="91">
        <v>0.03</v>
      </c>
      <c r="F70" s="90" t="s">
        <v>84</v>
      </c>
      <c r="G70" s="92">
        <v>1.0</v>
      </c>
      <c r="H70" s="93">
        <f>ROUND((E70*G70),6)</f>
        <v>0.03</v>
      </c>
      <c r="I70" s="89">
        <f t="shared" si="1"/>
        <v>222.18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15.75" customHeight="1">
      <c r="A71" s="87" t="s">
        <v>16</v>
      </c>
      <c r="B71" s="5" t="s">
        <v>85</v>
      </c>
      <c r="C71" s="6"/>
      <c r="D71" s="6"/>
      <c r="E71" s="6"/>
      <c r="F71" s="6"/>
      <c r="G71" s="7"/>
      <c r="H71" s="88">
        <v>0.015</v>
      </c>
      <c r="I71" s="89">
        <f t="shared" si="1"/>
        <v>111.09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15.75" customHeight="1">
      <c r="A72" s="87" t="s">
        <v>56</v>
      </c>
      <c r="B72" s="5" t="s">
        <v>86</v>
      </c>
      <c r="C72" s="6"/>
      <c r="D72" s="6"/>
      <c r="E72" s="6"/>
      <c r="F72" s="6"/>
      <c r="G72" s="7"/>
      <c r="H72" s="88">
        <v>0.01</v>
      </c>
      <c r="I72" s="89">
        <f t="shared" si="1"/>
        <v>74.06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15.75" customHeight="1">
      <c r="A73" s="87" t="s">
        <v>58</v>
      </c>
      <c r="B73" s="5" t="s">
        <v>87</v>
      </c>
      <c r="C73" s="6"/>
      <c r="D73" s="6"/>
      <c r="E73" s="6"/>
      <c r="F73" s="6"/>
      <c r="G73" s="7"/>
      <c r="H73" s="88">
        <v>0.006</v>
      </c>
      <c r="I73" s="89">
        <f t="shared" si="1"/>
        <v>44.44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15.75" customHeight="1">
      <c r="A74" s="87" t="s">
        <v>60</v>
      </c>
      <c r="B74" s="5" t="s">
        <v>88</v>
      </c>
      <c r="C74" s="6"/>
      <c r="D74" s="6"/>
      <c r="E74" s="6"/>
      <c r="F74" s="6"/>
      <c r="G74" s="7"/>
      <c r="H74" s="88">
        <v>0.002</v>
      </c>
      <c r="I74" s="89">
        <f t="shared" si="1"/>
        <v>14.81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15.75" customHeight="1">
      <c r="A75" s="87" t="s">
        <v>63</v>
      </c>
      <c r="B75" s="5" t="s">
        <v>730</v>
      </c>
      <c r="C75" s="6"/>
      <c r="D75" s="6"/>
      <c r="E75" s="6"/>
      <c r="F75" s="6"/>
      <c r="G75" s="7"/>
      <c r="H75" s="88">
        <v>0.08</v>
      </c>
      <c r="I75" s="89">
        <f t="shared" si="1"/>
        <v>592.47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15.75" customHeight="1">
      <c r="A76" s="94" t="s">
        <v>74</v>
      </c>
      <c r="B76" s="6"/>
      <c r="C76" s="6"/>
      <c r="D76" s="6"/>
      <c r="E76" s="6"/>
      <c r="F76" s="6"/>
      <c r="G76" s="7"/>
      <c r="H76" s="95">
        <f t="shared" ref="H76:I76" si="2">SUM(H68:H75)</f>
        <v>0.368</v>
      </c>
      <c r="I76" s="96">
        <f t="shared" si="2"/>
        <v>2725.38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8.25" customHeight="1">
      <c r="A77" s="97"/>
      <c r="B77" s="98"/>
      <c r="C77" s="98"/>
      <c r="D77" s="98"/>
      <c r="E77" s="98"/>
      <c r="F77" s="98"/>
      <c r="G77" s="98"/>
      <c r="H77" s="99"/>
      <c r="I77" s="10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35.25" customHeight="1">
      <c r="A78" s="46" t="s">
        <v>90</v>
      </c>
      <c r="B78" s="6"/>
      <c r="C78" s="6"/>
      <c r="D78" s="6"/>
      <c r="E78" s="6"/>
      <c r="F78" s="6"/>
      <c r="G78" s="6"/>
      <c r="H78" s="6"/>
      <c r="I78" s="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ht="9.75" customHeight="1">
      <c r="A79" s="27"/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20.25" customHeight="1">
      <c r="A80" s="101" t="s">
        <v>91</v>
      </c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27.0" customHeight="1">
      <c r="A81" s="102" t="s">
        <v>92</v>
      </c>
      <c r="B81" s="50" t="s">
        <v>93</v>
      </c>
      <c r="C81" s="6"/>
      <c r="D81" s="6"/>
      <c r="E81" s="6"/>
      <c r="F81" s="6"/>
      <c r="G81" s="6"/>
      <c r="H81" s="7"/>
      <c r="I81" s="86" t="s">
        <v>71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23.25" customHeight="1">
      <c r="A82" s="103" t="s">
        <v>8</v>
      </c>
      <c r="B82" s="5" t="s">
        <v>731</v>
      </c>
      <c r="C82" s="6"/>
      <c r="D82" s="6"/>
      <c r="E82" s="6"/>
      <c r="F82" s="6"/>
      <c r="G82" s="6"/>
      <c r="H82" s="6"/>
      <c r="I82" s="89">
        <f>IF(ROUND((H83*H85*H84)-(I42*H86),2)&lt;0,0,ROUND((H83*H85*H84)-(I42*H86),2))</f>
        <v>47.35</v>
      </c>
      <c r="J82" s="1"/>
      <c r="K82" s="1">
        <f>1/12</f>
        <v>0.08333333333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27.0" customHeight="1">
      <c r="A83" s="103"/>
      <c r="B83" s="5" t="s">
        <v>732</v>
      </c>
      <c r="C83" s="6"/>
      <c r="D83" s="6"/>
      <c r="E83" s="6"/>
      <c r="F83" s="6"/>
      <c r="G83" s="6"/>
      <c r="H83" s="104">
        <v>5.0</v>
      </c>
      <c r="I83" s="55" t="s">
        <v>24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ht="19.5" customHeight="1">
      <c r="A84" s="103"/>
      <c r="B84" s="5" t="s">
        <v>733</v>
      </c>
      <c r="C84" s="6"/>
      <c r="D84" s="6"/>
      <c r="E84" s="6"/>
      <c r="F84" s="6"/>
      <c r="G84" s="7"/>
      <c r="H84" s="105">
        <v>2.0</v>
      </c>
      <c r="I84" s="55" t="s">
        <v>24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ht="19.5" customHeight="1">
      <c r="A85" s="103"/>
      <c r="B85" s="39" t="s">
        <v>97</v>
      </c>
      <c r="C85" s="6"/>
      <c r="D85" s="6"/>
      <c r="E85" s="6"/>
      <c r="F85" s="6"/>
      <c r="G85" s="7"/>
      <c r="H85" s="106">
        <v>30.0</v>
      </c>
      <c r="I85" s="5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ht="24.0" customHeight="1">
      <c r="A86" s="103"/>
      <c r="B86" s="39" t="s">
        <v>734</v>
      </c>
      <c r="C86" s="6"/>
      <c r="D86" s="6"/>
      <c r="E86" s="6"/>
      <c r="F86" s="6"/>
      <c r="G86" s="7"/>
      <c r="H86" s="107">
        <v>0.06</v>
      </c>
      <c r="I86" s="5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ht="18.0" customHeight="1">
      <c r="A87" s="103" t="s">
        <v>10</v>
      </c>
      <c r="B87" s="5" t="s">
        <v>735</v>
      </c>
      <c r="C87" s="6"/>
      <c r="D87" s="6"/>
      <c r="E87" s="6"/>
      <c r="F87" s="6"/>
      <c r="G87" s="6"/>
      <c r="H87" s="6"/>
      <c r="I87" s="89">
        <f>ROUND(H89*H88*(1-H90),2)*1+ROUND(21.726*6*(1-H90),2)*0</f>
        <v>720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ht="15.75" customHeight="1">
      <c r="A88" s="103"/>
      <c r="B88" s="5" t="s">
        <v>736</v>
      </c>
      <c r="C88" s="6"/>
      <c r="D88" s="6"/>
      <c r="E88" s="6"/>
      <c r="F88" s="6"/>
      <c r="G88" s="6"/>
      <c r="H88" s="104">
        <v>30.0</v>
      </c>
      <c r="I88" s="55" t="s">
        <v>24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ht="15.75" customHeight="1">
      <c r="A89" s="103"/>
      <c r="B89" s="5" t="s">
        <v>737</v>
      </c>
      <c r="C89" s="6"/>
      <c r="D89" s="6"/>
      <c r="E89" s="6"/>
      <c r="F89" s="6"/>
      <c r="G89" s="6"/>
      <c r="H89" s="106">
        <v>30.0</v>
      </c>
      <c r="I89" s="5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25.5" customHeight="1">
      <c r="A90" s="103"/>
      <c r="B90" s="215" t="s">
        <v>738</v>
      </c>
      <c r="C90" s="6"/>
      <c r="D90" s="6"/>
      <c r="E90" s="6"/>
      <c r="F90" s="6"/>
      <c r="G90" s="7"/>
      <c r="H90" s="107">
        <v>0.2</v>
      </c>
      <c r="I90" s="5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15.75" customHeight="1">
      <c r="A91" s="103" t="s">
        <v>13</v>
      </c>
      <c r="B91" s="5" t="s">
        <v>103</v>
      </c>
      <c r="C91" s="6"/>
      <c r="D91" s="6"/>
      <c r="E91" s="6"/>
      <c r="F91" s="6"/>
      <c r="G91" s="6"/>
      <c r="H91" s="6"/>
      <c r="I91" s="89">
        <v>0.0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ht="33.0" customHeight="1">
      <c r="A92" s="103" t="s">
        <v>16</v>
      </c>
      <c r="B92" s="5" t="s">
        <v>739</v>
      </c>
      <c r="C92" s="6"/>
      <c r="D92" s="6"/>
      <c r="E92" s="6"/>
      <c r="F92" s="6"/>
      <c r="G92" s="6"/>
      <c r="H92" s="6"/>
      <c r="I92" s="89">
        <f>ROUND(I53*26*0.00031,2)</f>
        <v>53.78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ht="32.25" customHeight="1">
      <c r="A93" s="103" t="s">
        <v>56</v>
      </c>
      <c r="B93" s="5" t="s">
        <v>740</v>
      </c>
      <c r="C93" s="6"/>
      <c r="D93" s="6"/>
      <c r="E93" s="6"/>
      <c r="F93" s="6"/>
      <c r="G93" s="6"/>
      <c r="H93" s="7"/>
      <c r="I93" s="89">
        <f>ROUND(($I$42*0.0052066)/12,2)</f>
        <v>1.83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15.75" customHeight="1">
      <c r="A94" s="103" t="s">
        <v>58</v>
      </c>
      <c r="B94" s="108" t="s">
        <v>106</v>
      </c>
      <c r="C94" s="6"/>
      <c r="D94" s="6"/>
      <c r="E94" s="6"/>
      <c r="F94" s="6"/>
      <c r="G94" s="6"/>
      <c r="H94" s="6"/>
      <c r="I94" s="109">
        <v>0.0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8.0" customHeight="1">
      <c r="A95" s="110"/>
      <c r="B95" s="94" t="s">
        <v>74</v>
      </c>
      <c r="C95" s="6"/>
      <c r="D95" s="6"/>
      <c r="E95" s="6"/>
      <c r="F95" s="6"/>
      <c r="G95" s="6"/>
      <c r="H95" s="15"/>
      <c r="I95" s="96">
        <f>SUM(I82:I94)</f>
        <v>822.96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9.0" customHeight="1">
      <c r="A96" s="27"/>
      <c r="B96" s="6"/>
      <c r="C96" s="6"/>
      <c r="D96" s="6"/>
      <c r="E96" s="6"/>
      <c r="F96" s="6"/>
      <c r="G96" s="6"/>
      <c r="H96" s="6"/>
      <c r="I96" s="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32.25" customHeight="1">
      <c r="A97" s="46" t="s">
        <v>107</v>
      </c>
      <c r="B97" s="6"/>
      <c r="C97" s="6"/>
      <c r="D97" s="6"/>
      <c r="E97" s="6"/>
      <c r="F97" s="6"/>
      <c r="G97" s="6"/>
      <c r="H97" s="6"/>
      <c r="I97" s="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8.25" customHeight="1">
      <c r="A98" s="22"/>
      <c r="B98" s="6"/>
      <c r="C98" s="6"/>
      <c r="D98" s="6"/>
      <c r="E98" s="6"/>
      <c r="F98" s="6"/>
      <c r="G98" s="6"/>
      <c r="H98" s="6"/>
      <c r="I98" s="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7.25" customHeight="1">
      <c r="A99" s="111" t="s">
        <v>108</v>
      </c>
      <c r="B99" s="6"/>
      <c r="C99" s="6"/>
      <c r="D99" s="6"/>
      <c r="E99" s="6"/>
      <c r="F99" s="6"/>
      <c r="G99" s="6"/>
      <c r="H99" s="6"/>
      <c r="I99" s="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15.75" customHeight="1">
      <c r="A100" s="112">
        <v>2.0</v>
      </c>
      <c r="B100" s="84" t="s">
        <v>109</v>
      </c>
      <c r="C100" s="6"/>
      <c r="D100" s="6"/>
      <c r="E100" s="6"/>
      <c r="F100" s="6"/>
      <c r="G100" s="6"/>
      <c r="H100" s="7"/>
      <c r="I100" s="112" t="s">
        <v>71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4.25" customHeight="1">
      <c r="A101" s="32" t="s">
        <v>69</v>
      </c>
      <c r="B101" s="33" t="s">
        <v>741</v>
      </c>
      <c r="C101" s="6"/>
      <c r="D101" s="6"/>
      <c r="E101" s="6"/>
      <c r="F101" s="6"/>
      <c r="G101" s="6"/>
      <c r="H101" s="7"/>
      <c r="I101" s="113">
        <f>I62</f>
        <v>733.24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4.25" customHeight="1">
      <c r="A102" s="32" t="s">
        <v>77</v>
      </c>
      <c r="B102" s="33" t="s">
        <v>78</v>
      </c>
      <c r="C102" s="6"/>
      <c r="D102" s="6"/>
      <c r="E102" s="6"/>
      <c r="F102" s="6"/>
      <c r="G102" s="6"/>
      <c r="H102" s="7"/>
      <c r="I102" s="113">
        <f>I76</f>
        <v>2725.38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4.25" customHeight="1">
      <c r="A103" s="32" t="s">
        <v>92</v>
      </c>
      <c r="B103" s="33" t="s">
        <v>93</v>
      </c>
      <c r="C103" s="6"/>
      <c r="D103" s="6"/>
      <c r="E103" s="6"/>
      <c r="F103" s="6"/>
      <c r="G103" s="6"/>
      <c r="H103" s="7"/>
      <c r="I103" s="113">
        <f>I95</f>
        <v>822.96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4.25" customHeight="1">
      <c r="A104" s="114" t="s">
        <v>74</v>
      </c>
      <c r="B104" s="6"/>
      <c r="C104" s="6"/>
      <c r="D104" s="6"/>
      <c r="E104" s="6"/>
      <c r="F104" s="6"/>
      <c r="G104" s="6"/>
      <c r="H104" s="7"/>
      <c r="I104" s="115">
        <f>SUM(I101+I102+I103)</f>
        <v>4281.58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8.25" customHeight="1">
      <c r="A105" s="116"/>
      <c r="B105" s="6"/>
      <c r="C105" s="6"/>
      <c r="D105" s="6"/>
      <c r="E105" s="6"/>
      <c r="F105" s="6"/>
      <c r="G105" s="6"/>
      <c r="H105" s="6"/>
      <c r="I105" s="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20.25" customHeight="1">
      <c r="A106" s="117" t="s">
        <v>111</v>
      </c>
      <c r="B106" s="6"/>
      <c r="C106" s="6"/>
      <c r="D106" s="6"/>
      <c r="E106" s="6"/>
      <c r="F106" s="6"/>
      <c r="G106" s="6"/>
      <c r="H106" s="6"/>
      <c r="I106" s="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5.0" customHeight="1">
      <c r="A107" s="102">
        <v>3.0</v>
      </c>
      <c r="B107" s="118" t="s">
        <v>112</v>
      </c>
      <c r="C107" s="6"/>
      <c r="D107" s="6"/>
      <c r="E107" s="6"/>
      <c r="F107" s="6"/>
      <c r="G107" s="6"/>
      <c r="H107" s="7"/>
      <c r="I107" s="102" t="s">
        <v>71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44.25" customHeight="1">
      <c r="A108" s="103" t="s">
        <v>8</v>
      </c>
      <c r="B108" s="5" t="s">
        <v>742</v>
      </c>
      <c r="C108" s="6"/>
      <c r="D108" s="6"/>
      <c r="E108" s="6"/>
      <c r="F108" s="6"/>
      <c r="G108" s="6"/>
      <c r="H108" s="7"/>
      <c r="I108" s="89">
        <f>ROUND(((I49/12)+($I$60/12)+(I49*0.121/12))*(30/30)*0.05,2)</f>
        <v>32.4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4.25" customHeight="1">
      <c r="A109" s="103" t="s">
        <v>10</v>
      </c>
      <c r="B109" s="108" t="s">
        <v>114</v>
      </c>
      <c r="C109" s="6"/>
      <c r="D109" s="6"/>
      <c r="E109" s="6"/>
      <c r="F109" s="6"/>
      <c r="G109" s="6"/>
      <c r="H109" s="7"/>
      <c r="I109" s="89">
        <f>ROUND($H$75*I108,2)</f>
        <v>2.59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46.5" customHeight="1">
      <c r="A110" s="103" t="s">
        <v>13</v>
      </c>
      <c r="B110" s="5" t="s">
        <v>743</v>
      </c>
      <c r="C110" s="6"/>
      <c r="D110" s="6"/>
      <c r="E110" s="6"/>
      <c r="F110" s="6"/>
      <c r="G110" s="6"/>
      <c r="H110" s="7"/>
      <c r="I110" s="89">
        <f>ROUND(((7/30)/$H$11)*I49*1,2)</f>
        <v>125.56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19.5" customHeight="1">
      <c r="A111" s="103" t="s">
        <v>16</v>
      </c>
      <c r="B111" s="108" t="s">
        <v>117</v>
      </c>
      <c r="C111" s="6"/>
      <c r="D111" s="6"/>
      <c r="E111" s="6"/>
      <c r="F111" s="6"/>
      <c r="G111" s="6"/>
      <c r="H111" s="7"/>
      <c r="I111" s="89">
        <f>ROUND($H$76*I110,2)</f>
        <v>46.21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36.75" customHeight="1">
      <c r="A112" s="103" t="s">
        <v>56</v>
      </c>
      <c r="B112" s="5" t="s">
        <v>744</v>
      </c>
      <c r="C112" s="6"/>
      <c r="D112" s="6"/>
      <c r="E112" s="6"/>
      <c r="F112" s="6"/>
      <c r="G112" s="7"/>
      <c r="H112" s="435">
        <v>0.04</v>
      </c>
      <c r="I112" s="89">
        <f>ROUND(I49*H112,2)</f>
        <v>258.3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15.75" customHeight="1">
      <c r="A113" s="94" t="s">
        <v>119</v>
      </c>
      <c r="B113" s="6"/>
      <c r="C113" s="6"/>
      <c r="D113" s="6"/>
      <c r="E113" s="6"/>
      <c r="F113" s="6"/>
      <c r="G113" s="6"/>
      <c r="H113" s="7"/>
      <c r="I113" s="96">
        <f>SUM(I108:I112)</f>
        <v>465.06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9.0" customHeight="1">
      <c r="A114" s="119"/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24.0" customHeight="1">
      <c r="A115" s="120" t="s">
        <v>120</v>
      </c>
      <c r="B115" s="6"/>
      <c r="C115" s="6"/>
      <c r="D115" s="6"/>
      <c r="E115" s="6"/>
      <c r="F115" s="6"/>
      <c r="G115" s="6"/>
      <c r="H115" s="6"/>
      <c r="I115" s="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24.75" customHeight="1">
      <c r="A116" s="46" t="s">
        <v>121</v>
      </c>
      <c r="B116" s="6"/>
      <c r="C116" s="6"/>
      <c r="D116" s="6"/>
      <c r="E116" s="6"/>
      <c r="F116" s="6"/>
      <c r="G116" s="6"/>
      <c r="H116" s="6"/>
      <c r="I116" s="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52.5" customHeight="1">
      <c r="A117" s="436" t="s">
        <v>745</v>
      </c>
      <c r="B117" s="6"/>
      <c r="C117" s="6"/>
      <c r="D117" s="6"/>
      <c r="E117" s="6"/>
      <c r="F117" s="6"/>
      <c r="G117" s="6"/>
      <c r="H117" s="6"/>
      <c r="I117" s="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7.5" customHeight="1">
      <c r="A118" s="122"/>
      <c r="B118" s="6"/>
      <c r="C118" s="6"/>
      <c r="D118" s="6"/>
      <c r="E118" s="6"/>
      <c r="F118" s="6"/>
      <c r="G118" s="6"/>
      <c r="H118" s="6"/>
      <c r="I118" s="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42.0" customHeight="1">
      <c r="A119" s="123" t="s">
        <v>123</v>
      </c>
      <c r="B119" s="437">
        <f>I49</f>
        <v>6457.41</v>
      </c>
      <c r="C119" s="438"/>
      <c r="D119" s="439" t="s">
        <v>746</v>
      </c>
      <c r="E119" s="437">
        <f>I60</f>
        <v>537.9</v>
      </c>
      <c r="F119" s="440"/>
      <c r="G119" s="441" t="s">
        <v>747</v>
      </c>
      <c r="H119" s="437">
        <f>ROUND(I49*0.121,2)</f>
        <v>781.35</v>
      </c>
      <c r="I119" s="442">
        <f>B119+E119+H119</f>
        <v>7776.66</v>
      </c>
      <c r="J119" s="5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7.5" customHeight="1">
      <c r="A120" s="81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24.0" customHeight="1">
      <c r="A121" s="121" t="s">
        <v>444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24.0" customHeight="1">
      <c r="A122" s="129" t="s">
        <v>129</v>
      </c>
      <c r="B122" s="443" t="s">
        <v>130</v>
      </c>
      <c r="C122" s="58"/>
      <c r="D122" s="58"/>
      <c r="E122" s="58"/>
      <c r="F122" s="58"/>
      <c r="G122" s="58"/>
      <c r="H122" s="59"/>
      <c r="I122" s="129" t="s">
        <v>71</v>
      </c>
      <c r="J122" s="44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34.5" customHeight="1">
      <c r="A123" s="232" t="s">
        <v>8</v>
      </c>
      <c r="B123" s="33" t="s">
        <v>748</v>
      </c>
      <c r="C123" s="6"/>
      <c r="D123" s="6"/>
      <c r="E123" s="6"/>
      <c r="F123" s="6"/>
      <c r="G123" s="6"/>
      <c r="H123" s="445">
        <v>0.09075</v>
      </c>
      <c r="I123" s="446">
        <f>ROUND(I49*H123,2)</f>
        <v>586.01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18.0" customHeight="1">
      <c r="A124" s="103" t="s">
        <v>10</v>
      </c>
      <c r="B124" s="5" t="s">
        <v>749</v>
      </c>
      <c r="C124" s="6"/>
      <c r="D124" s="6"/>
      <c r="E124" s="6"/>
      <c r="F124" s="6"/>
      <c r="G124" s="6"/>
      <c r="H124" s="7"/>
      <c r="I124" s="89">
        <f>ROUND((1/30)/12*(I119),2)</f>
        <v>21.6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25.5" customHeight="1">
      <c r="A125" s="103" t="s">
        <v>13</v>
      </c>
      <c r="B125" s="5" t="s">
        <v>750</v>
      </c>
      <c r="C125" s="6"/>
      <c r="D125" s="6"/>
      <c r="E125" s="6"/>
      <c r="F125" s="6"/>
      <c r="G125" s="6"/>
      <c r="H125" s="7"/>
      <c r="I125" s="89">
        <f>ROUND((5/30)/12*0.015*(I119),2)</f>
        <v>1.62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25.5" customHeight="1">
      <c r="A126" s="103" t="s">
        <v>16</v>
      </c>
      <c r="B126" s="111" t="s">
        <v>751</v>
      </c>
      <c r="C126" s="6"/>
      <c r="D126" s="6"/>
      <c r="E126" s="6"/>
      <c r="F126" s="6"/>
      <c r="G126" s="6"/>
      <c r="H126" s="7"/>
      <c r="I126" s="89">
        <f>ROUND(((0.69/30)/12)*($I$119),2)</f>
        <v>14.91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27.0" customHeight="1">
      <c r="A127" s="103" t="s">
        <v>56</v>
      </c>
      <c r="B127" s="246" t="s">
        <v>752</v>
      </c>
      <c r="C127" s="6"/>
      <c r="D127" s="6"/>
      <c r="E127" s="6"/>
      <c r="F127" s="6"/>
      <c r="G127" s="6"/>
      <c r="H127" s="7"/>
      <c r="I127" s="89">
        <f>ROUND(((3/30)/12)*(I119),2)</f>
        <v>64.81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5.25" customHeight="1">
      <c r="A128" s="27"/>
      <c r="B128" s="6"/>
      <c r="C128" s="6"/>
      <c r="D128" s="6"/>
      <c r="E128" s="6"/>
      <c r="F128" s="6"/>
      <c r="G128" s="6"/>
      <c r="H128" s="6"/>
      <c r="I128" s="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18.0" customHeight="1">
      <c r="A129" s="103" t="s">
        <v>58</v>
      </c>
      <c r="B129" s="5" t="s">
        <v>753</v>
      </c>
      <c r="C129" s="6"/>
      <c r="D129" s="6"/>
      <c r="E129" s="6"/>
      <c r="F129" s="6"/>
      <c r="G129" s="6"/>
      <c r="H129" s="7"/>
      <c r="I129" s="89">
        <f>ROUND(SUM(I123:I127)*H76,2)</f>
        <v>253.53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6.0" customHeight="1">
      <c r="A130" s="447"/>
      <c r="B130" s="58"/>
      <c r="C130" s="58"/>
      <c r="D130" s="58"/>
      <c r="E130" s="58"/>
      <c r="F130" s="58"/>
      <c r="G130" s="58"/>
      <c r="H130" s="58"/>
      <c r="I130" s="5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81.0" customHeight="1">
      <c r="A131" s="130" t="s">
        <v>60</v>
      </c>
      <c r="B131" s="33" t="s">
        <v>754</v>
      </c>
      <c r="C131" s="6"/>
      <c r="D131" s="6"/>
      <c r="E131" s="6"/>
      <c r="F131" s="6"/>
      <c r="G131" s="6"/>
      <c r="H131" s="7"/>
      <c r="I131" s="448">
        <f>ROUND((((B119*0.121)+(H76)*(B119*0.121))*(4/12))*0.02,2)+ROUND(((H75*B119+H76*I60)*4/12)*0.02,2)</f>
        <v>11.89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18.0" customHeight="1">
      <c r="A132" s="119" t="s">
        <v>74</v>
      </c>
      <c r="B132" s="6"/>
      <c r="C132" s="6"/>
      <c r="D132" s="6"/>
      <c r="E132" s="6"/>
      <c r="F132" s="6"/>
      <c r="G132" s="6"/>
      <c r="H132" s="7"/>
      <c r="I132" s="449">
        <f>ROUND((SUM(I123:I131)),2)</f>
        <v>954.37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9.75" customHeight="1">
      <c r="A133" s="450"/>
      <c r="B133" s="451"/>
      <c r="C133" s="451"/>
      <c r="D133" s="451"/>
      <c r="E133" s="451"/>
      <c r="F133" s="451"/>
      <c r="G133" s="451"/>
      <c r="H133" s="451"/>
      <c r="I133" s="4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15.75" customHeight="1">
      <c r="A134" s="101" t="s">
        <v>138</v>
      </c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15.75" customHeight="1">
      <c r="A135" s="137" t="s">
        <v>139</v>
      </c>
      <c r="B135" s="138" t="s">
        <v>140</v>
      </c>
      <c r="C135" s="6"/>
      <c r="D135" s="6"/>
      <c r="E135" s="6"/>
      <c r="F135" s="6"/>
      <c r="G135" s="6"/>
      <c r="H135" s="7"/>
      <c r="I135" s="139" t="s">
        <v>71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15.75" customHeight="1">
      <c r="A136" s="75" t="s">
        <v>8</v>
      </c>
      <c r="B136" s="76" t="s">
        <v>141</v>
      </c>
      <c r="C136" s="6"/>
      <c r="D136" s="6"/>
      <c r="E136" s="6"/>
      <c r="F136" s="6"/>
      <c r="G136" s="6"/>
      <c r="H136" s="7"/>
      <c r="I136" s="140">
        <v>0.0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15.75" customHeight="1">
      <c r="A137" s="141" t="s">
        <v>74</v>
      </c>
      <c r="B137" s="6"/>
      <c r="C137" s="6"/>
      <c r="D137" s="6"/>
      <c r="E137" s="6"/>
      <c r="F137" s="6"/>
      <c r="G137" s="6"/>
      <c r="H137" s="7"/>
      <c r="I137" s="140">
        <v>0.0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7.5" customHeight="1">
      <c r="A138" s="247"/>
      <c r="B138" s="6"/>
      <c r="C138" s="6"/>
      <c r="D138" s="6"/>
      <c r="E138" s="6"/>
      <c r="F138" s="6"/>
      <c r="G138" s="6"/>
      <c r="H138" s="6"/>
      <c r="I138" s="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23.25" customHeight="1">
      <c r="A139" s="70" t="s">
        <v>142</v>
      </c>
      <c r="B139" s="6"/>
      <c r="C139" s="6"/>
      <c r="D139" s="6"/>
      <c r="E139" s="6"/>
      <c r="F139" s="6"/>
      <c r="G139" s="6"/>
      <c r="H139" s="6"/>
      <c r="I139" s="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23.25" customHeight="1">
      <c r="A140" s="112">
        <v>4.0</v>
      </c>
      <c r="B140" s="138" t="s">
        <v>143</v>
      </c>
      <c r="C140" s="6"/>
      <c r="D140" s="6"/>
      <c r="E140" s="6"/>
      <c r="F140" s="6"/>
      <c r="G140" s="6"/>
      <c r="H140" s="7"/>
      <c r="I140" s="139" t="s">
        <v>71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18.75" customHeight="1">
      <c r="A141" s="32" t="s">
        <v>129</v>
      </c>
      <c r="B141" s="76" t="s">
        <v>130</v>
      </c>
      <c r="C141" s="6"/>
      <c r="D141" s="6"/>
      <c r="E141" s="6"/>
      <c r="F141" s="6"/>
      <c r="G141" s="6"/>
      <c r="H141" s="7"/>
      <c r="I141" s="140">
        <f>I132</f>
        <v>954.37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21.75" customHeight="1">
      <c r="A142" s="32" t="s">
        <v>144</v>
      </c>
      <c r="B142" s="76" t="s">
        <v>140</v>
      </c>
      <c r="C142" s="6"/>
      <c r="D142" s="6"/>
      <c r="E142" s="6"/>
      <c r="F142" s="6"/>
      <c r="G142" s="6"/>
      <c r="H142" s="7"/>
      <c r="I142" s="140">
        <f>I137</f>
        <v>0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23.25" customHeight="1">
      <c r="A143" s="114" t="s">
        <v>74</v>
      </c>
      <c r="B143" s="6"/>
      <c r="C143" s="6"/>
      <c r="D143" s="6"/>
      <c r="E143" s="6"/>
      <c r="F143" s="6"/>
      <c r="G143" s="6"/>
      <c r="H143" s="7"/>
      <c r="I143" s="79">
        <f>SUM(I141+I142)</f>
        <v>954.37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7.5" customHeight="1">
      <c r="A144" s="119"/>
      <c r="B144" s="6"/>
      <c r="C144" s="6"/>
      <c r="D144" s="6"/>
      <c r="E144" s="6"/>
      <c r="F144" s="6"/>
      <c r="G144" s="6"/>
      <c r="H144" s="6"/>
      <c r="I144" s="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27.75" customHeight="1">
      <c r="A145" s="120" t="s">
        <v>145</v>
      </c>
      <c r="B145" s="6"/>
      <c r="C145" s="6"/>
      <c r="D145" s="6"/>
      <c r="E145" s="6"/>
      <c r="F145" s="6"/>
      <c r="G145" s="6"/>
      <c r="H145" s="6"/>
      <c r="I145" s="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27.0" customHeight="1">
      <c r="A146" s="102">
        <v>3.0</v>
      </c>
      <c r="B146" s="50" t="s">
        <v>146</v>
      </c>
      <c r="C146" s="6"/>
      <c r="D146" s="6"/>
      <c r="E146" s="6"/>
      <c r="F146" s="6"/>
      <c r="G146" s="6"/>
      <c r="H146" s="7"/>
      <c r="I146" s="102" t="s">
        <v>71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27.0" customHeight="1">
      <c r="A147" s="103" t="s">
        <v>8</v>
      </c>
      <c r="B147" s="5" t="s">
        <v>755</v>
      </c>
      <c r="C147" s="6"/>
      <c r="D147" s="6"/>
      <c r="E147" s="6"/>
      <c r="F147" s="6"/>
      <c r="G147" s="6"/>
      <c r="H147" s="7"/>
      <c r="I147" s="89">
        <f>72*2</f>
        <v>144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30.0" customHeight="1">
      <c r="A148" s="103" t="s">
        <v>10</v>
      </c>
      <c r="B148" s="5" t="s">
        <v>756</v>
      </c>
      <c r="C148" s="6"/>
      <c r="D148" s="6"/>
      <c r="E148" s="6"/>
      <c r="F148" s="6"/>
      <c r="G148" s="6"/>
      <c r="H148" s="7"/>
      <c r="I148" s="109">
        <v>160.0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17.25" customHeight="1">
      <c r="A149" s="103" t="s">
        <v>13</v>
      </c>
      <c r="B149" s="5" t="s">
        <v>106</v>
      </c>
      <c r="C149" s="6"/>
      <c r="D149" s="6"/>
      <c r="E149" s="6"/>
      <c r="F149" s="6"/>
      <c r="G149" s="6"/>
      <c r="H149" s="7"/>
      <c r="I149" s="109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15.75" customHeight="1">
      <c r="A150" s="94" t="s">
        <v>150</v>
      </c>
      <c r="B150" s="6"/>
      <c r="C150" s="6"/>
      <c r="D150" s="6"/>
      <c r="E150" s="6"/>
      <c r="F150" s="6"/>
      <c r="G150" s="6"/>
      <c r="H150" s="7"/>
      <c r="I150" s="142">
        <f>ROUND(SUM(I147:I149),2)</f>
        <v>304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7.5" customHeight="1">
      <c r="A151" s="143"/>
      <c r="B151" s="6"/>
      <c r="C151" s="6"/>
      <c r="D151" s="6"/>
      <c r="E151" s="6"/>
      <c r="F151" s="6"/>
      <c r="G151" s="6"/>
      <c r="H151" s="6"/>
      <c r="I151" s="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15.75" customHeight="1">
      <c r="A152" s="144" t="s">
        <v>151</v>
      </c>
      <c r="B152" s="6"/>
      <c r="C152" s="6"/>
      <c r="D152" s="6"/>
      <c r="E152" s="6"/>
      <c r="F152" s="6"/>
      <c r="G152" s="6"/>
      <c r="H152" s="6"/>
      <c r="I152" s="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6.75" customHeight="1">
      <c r="A153" s="145"/>
      <c r="B153" s="146"/>
      <c r="C153" s="146"/>
      <c r="D153" s="146"/>
      <c r="E153" s="146"/>
      <c r="F153" s="146"/>
      <c r="G153" s="146"/>
      <c r="H153" s="146"/>
      <c r="I153" s="14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15.75" customHeight="1">
      <c r="A154" s="117" t="s">
        <v>152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30.0" customHeight="1">
      <c r="A155" s="102">
        <v>6.0</v>
      </c>
      <c r="B155" s="118" t="s">
        <v>153</v>
      </c>
      <c r="C155" s="6"/>
      <c r="D155" s="6"/>
      <c r="E155" s="6"/>
      <c r="F155" s="6"/>
      <c r="G155" s="7"/>
      <c r="H155" s="85" t="s">
        <v>50</v>
      </c>
      <c r="I155" s="148" t="s">
        <v>79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50.25" customHeight="1">
      <c r="A156" s="39" t="s">
        <v>154</v>
      </c>
      <c r="B156" s="6"/>
      <c r="C156" s="6"/>
      <c r="D156" s="6"/>
      <c r="E156" s="6"/>
      <c r="F156" s="6"/>
      <c r="G156" s="7"/>
      <c r="H156" s="149" t="s">
        <v>24</v>
      </c>
      <c r="I156" s="150">
        <f>SUM(I53+I104+I113+I143+I150)</f>
        <v>12677.67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15.75" customHeight="1">
      <c r="A157" s="103" t="s">
        <v>8</v>
      </c>
      <c r="B157" s="151" t="s">
        <v>155</v>
      </c>
      <c r="C157" s="6"/>
      <c r="D157" s="6"/>
      <c r="E157" s="6"/>
      <c r="F157" s="6"/>
      <c r="G157" s="7"/>
      <c r="H157" s="88">
        <v>0.05</v>
      </c>
      <c r="I157" s="89">
        <f>ROUND(H157*I156,2)</f>
        <v>633.88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50.25" customHeight="1">
      <c r="A158" s="39" t="s">
        <v>156</v>
      </c>
      <c r="B158" s="6"/>
      <c r="C158" s="6"/>
      <c r="D158" s="6"/>
      <c r="E158" s="6"/>
      <c r="F158" s="6"/>
      <c r="G158" s="7"/>
      <c r="H158" s="152" t="s">
        <v>24</v>
      </c>
      <c r="I158" s="150">
        <f>SUM(I53+I104+I113+I143+I150+I157)</f>
        <v>13311.55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15.75" customHeight="1">
      <c r="A159" s="103" t="s">
        <v>10</v>
      </c>
      <c r="B159" s="151" t="s">
        <v>157</v>
      </c>
      <c r="C159" s="6"/>
      <c r="D159" s="6"/>
      <c r="E159" s="6"/>
      <c r="F159" s="6"/>
      <c r="G159" s="7"/>
      <c r="H159" s="88">
        <v>0.1</v>
      </c>
      <c r="I159" s="89">
        <f>ROUND(H159*I158,2)</f>
        <v>1331.16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48.75" customHeight="1">
      <c r="A160" s="39" t="s">
        <v>158</v>
      </c>
      <c r="B160" s="6"/>
      <c r="C160" s="6"/>
      <c r="D160" s="6"/>
      <c r="E160" s="6"/>
      <c r="F160" s="6"/>
      <c r="G160" s="7"/>
      <c r="H160" s="152" t="s">
        <v>24</v>
      </c>
      <c r="I160" s="150">
        <f>SUM(I156+I157+I159)</f>
        <v>14642.71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16.5" customHeight="1">
      <c r="A161" s="153" t="s">
        <v>13</v>
      </c>
      <c r="B161" s="117" t="s">
        <v>159</v>
      </c>
      <c r="C161" s="6"/>
      <c r="D161" s="6"/>
      <c r="E161" s="6"/>
      <c r="F161" s="6"/>
      <c r="G161" s="7"/>
      <c r="H161" s="54" t="s">
        <v>24</v>
      </c>
      <c r="I161" s="55" t="s">
        <v>24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12.75" customHeight="1">
      <c r="A162" s="103"/>
      <c r="B162" s="108" t="s">
        <v>160</v>
      </c>
      <c r="C162" s="6"/>
      <c r="D162" s="6"/>
      <c r="E162" s="6"/>
      <c r="F162" s="6"/>
      <c r="G162" s="7"/>
      <c r="H162" s="54" t="s">
        <v>24</v>
      </c>
      <c r="I162" s="55" t="s">
        <v>24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22.5" customHeight="1">
      <c r="A163" s="103"/>
      <c r="B163" s="154" t="s">
        <v>757</v>
      </c>
      <c r="C163" s="6"/>
      <c r="D163" s="6"/>
      <c r="E163" s="6"/>
      <c r="F163" s="6"/>
      <c r="G163" s="7"/>
      <c r="H163" s="155">
        <v>0.03</v>
      </c>
      <c r="I163" s="156">
        <f t="shared" ref="I163:I164" si="3">ROUND(($I$160/(1-$H$172))*H163,2)</f>
        <v>468.07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22.5" customHeight="1">
      <c r="A164" s="103"/>
      <c r="B164" s="154" t="s">
        <v>758</v>
      </c>
      <c r="C164" s="6"/>
      <c r="D164" s="6"/>
      <c r="E164" s="6"/>
      <c r="F164" s="6"/>
      <c r="G164" s="7"/>
      <c r="H164" s="155">
        <v>0.0065</v>
      </c>
      <c r="I164" s="156">
        <f t="shared" si="3"/>
        <v>101.41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29.25" customHeight="1">
      <c r="A165" s="103"/>
      <c r="B165" s="5" t="s">
        <v>759</v>
      </c>
      <c r="C165" s="6"/>
      <c r="D165" s="6"/>
      <c r="E165" s="6"/>
      <c r="F165" s="6"/>
      <c r="G165" s="7"/>
      <c r="H165" s="157" t="s">
        <v>24</v>
      </c>
      <c r="I165" s="55" t="s">
        <v>24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29.25" customHeight="1">
      <c r="A166" s="103"/>
      <c r="B166" s="5" t="s">
        <v>760</v>
      </c>
      <c r="C166" s="6"/>
      <c r="D166" s="6"/>
      <c r="E166" s="6"/>
      <c r="F166" s="6"/>
      <c r="G166" s="7"/>
      <c r="H166" s="157" t="s">
        <v>24</v>
      </c>
      <c r="I166" s="55" t="s">
        <v>24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18.0" customHeight="1">
      <c r="A167" s="103"/>
      <c r="B167" s="5" t="s">
        <v>165</v>
      </c>
      <c r="C167" s="6"/>
      <c r="D167" s="6"/>
      <c r="E167" s="6"/>
      <c r="F167" s="6"/>
      <c r="G167" s="6"/>
      <c r="H167" s="158" t="s">
        <v>24</v>
      </c>
      <c r="I167" s="159" t="s">
        <v>24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18.0" customHeight="1">
      <c r="A168" s="103"/>
      <c r="B168" s="5" t="s">
        <v>166</v>
      </c>
      <c r="C168" s="6"/>
      <c r="D168" s="6"/>
      <c r="E168" s="6"/>
      <c r="F168" s="6"/>
      <c r="G168" s="6"/>
      <c r="H168" s="158" t="s">
        <v>24</v>
      </c>
      <c r="I168" s="159" t="s">
        <v>24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15.0" customHeight="1">
      <c r="A169" s="103"/>
      <c r="B169" s="5" t="s">
        <v>761</v>
      </c>
      <c r="C169" s="6"/>
      <c r="D169" s="6"/>
      <c r="E169" s="6"/>
      <c r="F169" s="6"/>
      <c r="G169" s="7"/>
      <c r="H169" s="155">
        <v>0.025</v>
      </c>
      <c r="I169" s="156">
        <f>ROUND(($I$160/(1-$H$172))*H169,2)</f>
        <v>390.06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5.75" customHeight="1">
      <c r="A170" s="94" t="s">
        <v>119</v>
      </c>
      <c r="B170" s="6"/>
      <c r="C170" s="6"/>
      <c r="D170" s="6"/>
      <c r="E170" s="6"/>
      <c r="F170" s="6"/>
      <c r="G170" s="6"/>
      <c r="H170" s="7"/>
      <c r="I170" s="96">
        <f>SUM(I157+I159+I163+I164+I169)</f>
        <v>2924.58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6.75" customHeight="1">
      <c r="A171" s="119"/>
      <c r="B171" s="6"/>
      <c r="C171" s="6"/>
      <c r="D171" s="6"/>
      <c r="E171" s="6"/>
      <c r="F171" s="6"/>
      <c r="G171" s="6"/>
      <c r="H171" s="6"/>
      <c r="I171" s="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15.75" customHeight="1">
      <c r="A172" s="160" t="s">
        <v>168</v>
      </c>
      <c r="B172" s="6"/>
      <c r="C172" s="6"/>
      <c r="D172" s="6"/>
      <c r="E172" s="6"/>
      <c r="F172" s="6"/>
      <c r="G172" s="7"/>
      <c r="H172" s="161">
        <f t="shared" ref="H172:I172" si="4">SUM(H163:H169)</f>
        <v>0.0615</v>
      </c>
      <c r="I172" s="150">
        <f t="shared" si="4"/>
        <v>959.54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12.75" customHeight="1">
      <c r="A173" s="162" t="s">
        <v>169</v>
      </c>
      <c r="C173" s="163" t="s">
        <v>170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12.0" customHeight="1">
      <c r="A174" s="164"/>
      <c r="C174" s="165" t="s">
        <v>171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3.5" customHeight="1">
      <c r="A175" s="166"/>
      <c r="B175" s="64"/>
      <c r="C175" s="167" t="s">
        <v>172</v>
      </c>
      <c r="D175" s="64"/>
      <c r="E175" s="64"/>
      <c r="F175" s="64"/>
      <c r="G175" s="64"/>
      <c r="H175" s="64"/>
      <c r="I175" s="6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6.75" customHeight="1">
      <c r="A176" s="168"/>
      <c r="B176" s="6"/>
      <c r="C176" s="6"/>
      <c r="D176" s="6"/>
      <c r="E176" s="6"/>
      <c r="F176" s="6"/>
      <c r="G176" s="6"/>
      <c r="H176" s="6"/>
      <c r="I176" s="1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24.0" customHeight="1">
      <c r="A177" s="23" t="s">
        <v>173</v>
      </c>
      <c r="B177" s="6"/>
      <c r="C177" s="6"/>
      <c r="D177" s="6"/>
      <c r="E177" s="6"/>
      <c r="F177" s="6"/>
      <c r="G177" s="6"/>
      <c r="H177" s="6"/>
      <c r="I177" s="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5.25" customHeight="1">
      <c r="A178" s="119"/>
      <c r="B178" s="6"/>
      <c r="C178" s="6"/>
      <c r="D178" s="6"/>
      <c r="E178" s="6"/>
      <c r="F178" s="6"/>
      <c r="G178" s="6"/>
      <c r="H178" s="6"/>
      <c r="I178" s="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27.75" customHeight="1">
      <c r="A179" s="120" t="s">
        <v>762</v>
      </c>
      <c r="B179" s="6"/>
      <c r="C179" s="6"/>
      <c r="D179" s="6"/>
      <c r="E179" s="6"/>
      <c r="F179" s="6"/>
      <c r="G179" s="6"/>
      <c r="H179" s="6"/>
      <c r="I179" s="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15.0" customHeight="1">
      <c r="A180" s="9" t="s">
        <v>175</v>
      </c>
      <c r="B180" s="6"/>
      <c r="C180" s="6"/>
      <c r="D180" s="6"/>
      <c r="E180" s="6"/>
      <c r="F180" s="6"/>
      <c r="G180" s="6"/>
      <c r="H180" s="7"/>
      <c r="I180" s="85" t="s">
        <v>71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15.0" customHeight="1">
      <c r="A181" s="170" t="s">
        <v>8</v>
      </c>
      <c r="B181" s="171" t="s">
        <v>176</v>
      </c>
      <c r="C181" s="6"/>
      <c r="D181" s="6"/>
      <c r="E181" s="6"/>
      <c r="F181" s="6"/>
      <c r="G181" s="6"/>
      <c r="H181" s="6"/>
      <c r="I181" s="109">
        <f>I53</f>
        <v>6672.66</v>
      </c>
      <c r="J181" s="1"/>
      <c r="K181" s="169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5.0" customHeight="1">
      <c r="A182" s="170" t="s">
        <v>10</v>
      </c>
      <c r="B182" s="171" t="s">
        <v>177</v>
      </c>
      <c r="C182" s="6"/>
      <c r="D182" s="6"/>
      <c r="E182" s="6"/>
      <c r="F182" s="6"/>
      <c r="G182" s="6"/>
      <c r="H182" s="6"/>
      <c r="I182" s="109">
        <f>I104</f>
        <v>4281.58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5.0" customHeight="1">
      <c r="A183" s="170" t="s">
        <v>13</v>
      </c>
      <c r="B183" s="171" t="s">
        <v>178</v>
      </c>
      <c r="C183" s="6"/>
      <c r="D183" s="6"/>
      <c r="E183" s="6"/>
      <c r="F183" s="6"/>
      <c r="G183" s="6"/>
      <c r="H183" s="6"/>
      <c r="I183" s="109">
        <f>I113</f>
        <v>465.06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15.0" customHeight="1">
      <c r="A184" s="170" t="s">
        <v>16</v>
      </c>
      <c r="B184" s="171" t="s">
        <v>179</v>
      </c>
      <c r="C184" s="6"/>
      <c r="D184" s="6"/>
      <c r="E184" s="6"/>
      <c r="F184" s="6"/>
      <c r="G184" s="6"/>
      <c r="H184" s="6"/>
      <c r="I184" s="109">
        <f>I143</f>
        <v>954.37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15.0" customHeight="1">
      <c r="A185" s="170" t="s">
        <v>56</v>
      </c>
      <c r="B185" s="171" t="s">
        <v>180</v>
      </c>
      <c r="C185" s="6"/>
      <c r="D185" s="6"/>
      <c r="E185" s="6"/>
      <c r="F185" s="6"/>
      <c r="G185" s="6"/>
      <c r="H185" s="6"/>
      <c r="I185" s="109">
        <f>I150</f>
        <v>304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5.0" customHeight="1">
      <c r="A186" s="172" t="s">
        <v>181</v>
      </c>
      <c r="B186" s="6"/>
      <c r="C186" s="6"/>
      <c r="D186" s="6"/>
      <c r="E186" s="6"/>
      <c r="F186" s="6"/>
      <c r="G186" s="6"/>
      <c r="H186" s="15"/>
      <c r="I186" s="109">
        <f>ROUND(SUM(I181:I185),2)</f>
        <v>12677.67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5.0" customHeight="1">
      <c r="A187" s="173" t="s">
        <v>58</v>
      </c>
      <c r="B187" s="171" t="s">
        <v>152</v>
      </c>
      <c r="C187" s="6"/>
      <c r="D187" s="6"/>
      <c r="E187" s="6"/>
      <c r="F187" s="6"/>
      <c r="G187" s="6"/>
      <c r="H187" s="6"/>
      <c r="I187" s="142">
        <f>I170</f>
        <v>2924.58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5.0" customHeight="1">
      <c r="A188" s="172" t="s">
        <v>182</v>
      </c>
      <c r="B188" s="6"/>
      <c r="C188" s="6"/>
      <c r="D188" s="6"/>
      <c r="E188" s="6"/>
      <c r="F188" s="6"/>
      <c r="G188" s="6"/>
      <c r="H188" s="15"/>
      <c r="I188" s="109">
        <f>I186+I187</f>
        <v>15602.25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36.75" customHeight="1">
      <c r="A189" s="218" t="s">
        <v>183</v>
      </c>
      <c r="B189" s="6"/>
      <c r="C189" s="6"/>
      <c r="D189" s="6"/>
      <c r="E189" s="6"/>
      <c r="F189" s="6"/>
      <c r="G189" s="6"/>
      <c r="H189" s="6"/>
      <c r="I189" s="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7.5" customHeight="1">
      <c r="A190" s="177"/>
      <c r="B190" s="6"/>
      <c r="C190" s="6"/>
      <c r="D190" s="6"/>
      <c r="E190" s="6"/>
      <c r="F190" s="6"/>
      <c r="G190" s="6"/>
      <c r="H190" s="6"/>
      <c r="I190" s="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15.0" customHeight="1">
      <c r="A191" s="219"/>
      <c r="B191" s="219"/>
      <c r="C191" s="219"/>
      <c r="D191" s="219"/>
      <c r="E191" s="219"/>
      <c r="F191" s="219"/>
      <c r="G191" s="219"/>
      <c r="H191" s="220"/>
      <c r="I191" s="221"/>
      <c r="J191" s="24"/>
      <c r="K191" s="175"/>
      <c r="L191" s="24"/>
      <c r="M191" s="17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31.5" customHeight="1">
      <c r="A192" s="178" t="s">
        <v>184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45.0" customHeight="1">
      <c r="A193" s="14" t="s">
        <v>185</v>
      </c>
      <c r="B193" s="6"/>
      <c r="C193" s="6"/>
      <c r="D193" s="7"/>
      <c r="E193" s="14" t="s">
        <v>186</v>
      </c>
      <c r="F193" s="7"/>
      <c r="G193" s="85" t="s">
        <v>187</v>
      </c>
      <c r="H193" s="14" t="s">
        <v>188</v>
      </c>
      <c r="I193" s="7"/>
    </row>
    <row r="194" ht="33.0" customHeight="1">
      <c r="A194" s="5" t="s">
        <v>189</v>
      </c>
      <c r="B194" s="6"/>
      <c r="C194" s="6"/>
      <c r="D194" s="7"/>
      <c r="E194" s="179">
        <v>0.0</v>
      </c>
      <c r="F194" s="7"/>
      <c r="G194" s="180">
        <f t="shared" ref="G194:G195" si="5">D194*E194</f>
        <v>0</v>
      </c>
      <c r="H194" s="179">
        <f t="shared" ref="H194:H196" si="6">E194*G194</f>
        <v>0</v>
      </c>
      <c r="I194" s="7"/>
    </row>
    <row r="195" ht="42.75" customHeight="1">
      <c r="A195" s="5" t="s">
        <v>190</v>
      </c>
      <c r="B195" s="6"/>
      <c r="C195" s="6"/>
      <c r="D195" s="7"/>
      <c r="E195" s="179">
        <v>0.0</v>
      </c>
      <c r="F195" s="7"/>
      <c r="G195" s="180">
        <f t="shared" si="5"/>
        <v>0</v>
      </c>
      <c r="H195" s="179">
        <f t="shared" si="6"/>
        <v>0</v>
      </c>
      <c r="I195" s="7"/>
    </row>
    <row r="196" ht="41.25" customHeight="1">
      <c r="A196" s="18" t="s">
        <v>191</v>
      </c>
      <c r="B196" s="6"/>
      <c r="C196" s="6"/>
      <c r="D196" s="7"/>
      <c r="E196" s="181">
        <f>I188</f>
        <v>15602.25</v>
      </c>
      <c r="F196" s="7"/>
      <c r="G196" s="182">
        <f>H17</f>
        <v>3</v>
      </c>
      <c r="H196" s="183">
        <f t="shared" si="6"/>
        <v>46806.75</v>
      </c>
      <c r="I196" s="7"/>
      <c r="K196" s="41">
        <f>E196/2</f>
        <v>7801.125</v>
      </c>
    </row>
    <row r="197" ht="41.25" customHeight="1">
      <c r="A197" s="5" t="s">
        <v>192</v>
      </c>
      <c r="B197" s="6"/>
      <c r="C197" s="6"/>
      <c r="D197" s="7"/>
      <c r="E197" s="184">
        <v>0.0</v>
      </c>
      <c r="F197" s="7"/>
      <c r="G197" s="180">
        <f t="shared" ref="G197:H197" si="7">D197*F197</f>
        <v>0</v>
      </c>
      <c r="H197" s="179">
        <f t="shared" si="7"/>
        <v>0</v>
      </c>
      <c r="I197" s="7"/>
    </row>
    <row r="198" ht="39.75" customHeight="1">
      <c r="A198" s="5" t="s">
        <v>193</v>
      </c>
      <c r="B198" s="6"/>
      <c r="C198" s="6"/>
      <c r="D198" s="7"/>
      <c r="E198" s="184">
        <v>0.0</v>
      </c>
      <c r="F198" s="7"/>
      <c r="G198" s="180">
        <f t="shared" ref="G198:H198" si="8">D198*F198</f>
        <v>0</v>
      </c>
      <c r="H198" s="179">
        <f t="shared" si="8"/>
        <v>0</v>
      </c>
      <c r="I198" s="7"/>
    </row>
    <row r="199" ht="35.25" customHeight="1">
      <c r="A199" s="185" t="s">
        <v>763</v>
      </c>
      <c r="B199" s="6"/>
      <c r="C199" s="6"/>
      <c r="D199" s="7"/>
      <c r="E199" s="179">
        <v>0.0</v>
      </c>
      <c r="F199" s="7"/>
      <c r="G199" s="180">
        <f t="shared" ref="G199:H199" si="9">D199*F199</f>
        <v>0</v>
      </c>
      <c r="H199" s="179">
        <f t="shared" si="9"/>
        <v>0</v>
      </c>
      <c r="I199" s="7"/>
    </row>
    <row r="200" ht="20.25" customHeight="1">
      <c r="A200" s="186" t="s">
        <v>195</v>
      </c>
      <c r="B200" s="6"/>
      <c r="C200" s="6"/>
      <c r="D200" s="6"/>
      <c r="E200" s="6"/>
      <c r="F200" s="7"/>
      <c r="G200" s="187">
        <f>SUM(G194:G199)</f>
        <v>3</v>
      </c>
      <c r="H200" s="188">
        <f>SUM(H194:I199)</f>
        <v>46806.75</v>
      </c>
      <c r="I200" s="7"/>
    </row>
    <row r="201" ht="6.75" customHeight="1">
      <c r="A201" s="189"/>
      <c r="B201" s="190"/>
      <c r="C201" s="190"/>
      <c r="D201" s="190"/>
      <c r="E201" s="190"/>
      <c r="F201" s="190"/>
      <c r="G201" s="190"/>
      <c r="H201" s="190"/>
      <c r="I201" s="191"/>
    </row>
    <row r="202" ht="17.25" customHeight="1">
      <c r="A202" s="192" t="s">
        <v>196</v>
      </c>
      <c r="B202" s="64"/>
      <c r="C202" s="64"/>
      <c r="D202" s="64"/>
      <c r="E202" s="64"/>
      <c r="F202" s="64"/>
      <c r="G202" s="64"/>
      <c r="H202" s="64"/>
      <c r="I202" s="64"/>
    </row>
    <row r="203" ht="6.75" customHeight="1">
      <c r="A203" s="193"/>
      <c r="B203" s="6"/>
      <c r="C203" s="6"/>
      <c r="D203" s="6"/>
      <c r="E203" s="6"/>
      <c r="F203" s="6"/>
      <c r="G203" s="6"/>
      <c r="H203" s="6"/>
      <c r="I203" s="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18.75" customHeight="1">
      <c r="A204" s="194" t="s">
        <v>197</v>
      </c>
      <c r="B204" s="6"/>
      <c r="C204" s="6"/>
      <c r="D204" s="6"/>
      <c r="E204" s="6"/>
      <c r="F204" s="7"/>
      <c r="G204" s="195">
        <f>$H$200</f>
        <v>46806.75</v>
      </c>
      <c r="H204" s="6"/>
      <c r="I204" s="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8.25" customHeight="1">
      <c r="A205" s="196"/>
      <c r="B205" s="58"/>
      <c r="C205" s="58"/>
      <c r="D205" s="58"/>
      <c r="E205" s="58"/>
      <c r="F205" s="58"/>
      <c r="G205" s="58"/>
      <c r="H205" s="58"/>
      <c r="I205" s="19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19.5" customHeight="1">
      <c r="A206" s="194" t="s">
        <v>198</v>
      </c>
      <c r="B206" s="6"/>
      <c r="C206" s="6"/>
      <c r="D206" s="6"/>
      <c r="E206" s="6"/>
      <c r="F206" s="7"/>
      <c r="G206" s="198">
        <f>$H$11</f>
        <v>12</v>
      </c>
      <c r="H206" s="6"/>
      <c r="I206" s="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8.25" customHeight="1">
      <c r="A207" s="199"/>
      <c r="B207" s="6"/>
      <c r="C207" s="6"/>
      <c r="D207" s="6"/>
      <c r="E207" s="6"/>
      <c r="F207" s="6"/>
      <c r="G207" s="6"/>
      <c r="H207" s="6"/>
      <c r="I207" s="1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31.5" customHeight="1">
      <c r="A208" s="194" t="s">
        <v>764</v>
      </c>
      <c r="B208" s="6"/>
      <c r="C208" s="6"/>
      <c r="D208" s="6"/>
      <c r="E208" s="6"/>
      <c r="F208" s="7"/>
      <c r="G208" s="200">
        <f>ROUND(G204*G206,2)</f>
        <v>561681</v>
      </c>
      <c r="H208" s="6"/>
      <c r="I208" s="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8.25" customHeight="1">
      <c r="A209" s="201"/>
      <c r="B209" s="6"/>
      <c r="C209" s="6"/>
      <c r="D209" s="6"/>
      <c r="E209" s="6"/>
      <c r="F209" s="6"/>
      <c r="G209" s="6"/>
      <c r="H209" s="6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29.25" customHeight="1">
      <c r="A210" s="202" t="s">
        <v>765</v>
      </c>
      <c r="B210" s="6"/>
      <c r="C210" s="6"/>
      <c r="D210" s="6"/>
      <c r="E210" s="6"/>
      <c r="F210" s="6"/>
      <c r="G210" s="6"/>
      <c r="H210" s="6"/>
      <c r="I210" s="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12.0" customHeight="1">
      <c r="A211" s="203" t="s">
        <v>201</v>
      </c>
      <c r="C211" s="204"/>
      <c r="D211" s="205" t="s">
        <v>202</v>
      </c>
      <c r="E211" s="206"/>
      <c r="F211" s="206"/>
      <c r="G211" s="206"/>
      <c r="H211" s="206"/>
      <c r="I211" s="20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12.0" customHeight="1">
      <c r="A212" s="166"/>
      <c r="B212" s="64"/>
      <c r="C212" s="65"/>
      <c r="D212" s="166"/>
      <c r="E212" s="64"/>
      <c r="F212" s="64"/>
      <c r="G212" s="64"/>
      <c r="H212" s="64"/>
      <c r="I212" s="6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4.25" customHeight="1">
      <c r="A213" s="208" t="s">
        <v>203</v>
      </c>
      <c r="B213" s="6"/>
      <c r="C213" s="7"/>
      <c r="D213" s="209"/>
      <c r="E213" s="6"/>
      <c r="F213" s="6"/>
      <c r="G213" s="6"/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75" customHeight="1">
      <c r="A214" s="208"/>
      <c r="B214" s="6"/>
      <c r="C214" s="7"/>
      <c r="D214" s="209"/>
      <c r="E214" s="6"/>
      <c r="F214" s="6"/>
      <c r="G214" s="6"/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12.75" customHeight="1">
      <c r="A215" s="210"/>
      <c r="B215" s="6"/>
      <c r="C215" s="7"/>
      <c r="D215" s="209"/>
      <c r="E215" s="6"/>
      <c r="F215" s="6"/>
      <c r="G215" s="6"/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15.0" customHeight="1">
      <c r="A216" s="211"/>
      <c r="B216" s="206"/>
      <c r="C216" s="206"/>
      <c r="D216" s="206"/>
      <c r="E216" s="206"/>
      <c r="F216" s="206"/>
      <c r="G216" s="206"/>
      <c r="H216" s="206"/>
      <c r="I216" s="20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2.0" customHeight="1">
      <c r="A217" s="166"/>
      <c r="B217" s="64"/>
      <c r="C217" s="64"/>
      <c r="D217" s="64"/>
      <c r="E217" s="64"/>
      <c r="F217" s="64"/>
      <c r="G217" s="64"/>
      <c r="H217" s="64"/>
      <c r="I217" s="6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27.0" customHeight="1">
      <c r="A218" s="202" t="s">
        <v>766</v>
      </c>
      <c r="B218" s="6"/>
      <c r="C218" s="6"/>
      <c r="D218" s="6"/>
      <c r="E218" s="6"/>
      <c r="F218" s="6"/>
      <c r="G218" s="6"/>
      <c r="H218" s="6"/>
      <c r="I218" s="6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12.75" customHeight="1">
      <c r="A219" s="16" t="s">
        <v>205</v>
      </c>
      <c r="B219" s="6"/>
      <c r="C219" s="6"/>
      <c r="D219" s="6"/>
      <c r="E219" s="6"/>
      <c r="F219" s="6"/>
      <c r="G219" s="7"/>
      <c r="H219" s="16" t="s">
        <v>206</v>
      </c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5.0" customHeight="1">
      <c r="A220" s="212"/>
      <c r="B220" s="6"/>
      <c r="C220" s="6"/>
      <c r="D220" s="6"/>
      <c r="E220" s="6"/>
      <c r="F220" s="6"/>
      <c r="G220" s="7"/>
      <c r="H220" s="1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2.75" customHeight="1">
      <c r="A221" s="208"/>
      <c r="B221" s="6"/>
      <c r="C221" s="6"/>
      <c r="D221" s="6"/>
      <c r="E221" s="6"/>
      <c r="F221" s="6"/>
      <c r="G221" s="7"/>
      <c r="H221" s="1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2.75" customHeight="1">
      <c r="A222" s="210"/>
      <c r="B222" s="6"/>
      <c r="C222" s="6"/>
      <c r="D222" s="6"/>
      <c r="E222" s="6"/>
      <c r="F222" s="6"/>
      <c r="G222" s="7"/>
      <c r="H222" s="1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276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J26:P26"/>
    <mergeCell ref="Q26:X26"/>
    <mergeCell ref="Y26:AE26"/>
    <mergeCell ref="B45:H45"/>
    <mergeCell ref="B46:H46"/>
    <mergeCell ref="B47:G47"/>
    <mergeCell ref="B48:H48"/>
    <mergeCell ref="A49:H49"/>
    <mergeCell ref="A50:I50"/>
    <mergeCell ref="B51:H51"/>
    <mergeCell ref="A52:I52"/>
    <mergeCell ref="A53:H53"/>
    <mergeCell ref="A54:I54"/>
    <mergeCell ref="A55:I55"/>
    <mergeCell ref="A56:I56"/>
    <mergeCell ref="A57:I57"/>
    <mergeCell ref="A58:I58"/>
    <mergeCell ref="B59:H59"/>
    <mergeCell ref="B60:G60"/>
    <mergeCell ref="B61:G61"/>
    <mergeCell ref="A62:H62"/>
    <mergeCell ref="A63:I63"/>
    <mergeCell ref="A64:I64"/>
    <mergeCell ref="A65:I65"/>
    <mergeCell ref="A66:I66"/>
    <mergeCell ref="B67:G67"/>
    <mergeCell ref="B68:G68"/>
    <mergeCell ref="B69:G69"/>
    <mergeCell ref="B70:C70"/>
    <mergeCell ref="B71:G71"/>
    <mergeCell ref="B72:G72"/>
    <mergeCell ref="A18:E18"/>
    <mergeCell ref="F18:G18"/>
    <mergeCell ref="H18:I18"/>
    <mergeCell ref="A19:E19"/>
    <mergeCell ref="F19:G19"/>
    <mergeCell ref="H19:I19"/>
    <mergeCell ref="H20:I20"/>
    <mergeCell ref="A20:G20"/>
    <mergeCell ref="A21:I21"/>
    <mergeCell ref="A22:I22"/>
    <mergeCell ref="A23:I23"/>
    <mergeCell ref="A24:I24"/>
    <mergeCell ref="A25:I25"/>
    <mergeCell ref="A26:I26"/>
    <mergeCell ref="B27:G27"/>
    <mergeCell ref="H27:I27"/>
    <mergeCell ref="B28:G28"/>
    <mergeCell ref="H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A37:I37"/>
    <mergeCell ref="A38:I38"/>
    <mergeCell ref="A39:I39"/>
    <mergeCell ref="A40:I40"/>
    <mergeCell ref="B41:G41"/>
    <mergeCell ref="B42:H42"/>
    <mergeCell ref="B43:H43"/>
    <mergeCell ref="B44:H44"/>
    <mergeCell ref="B73:G73"/>
    <mergeCell ref="B74:G74"/>
    <mergeCell ref="B75:G75"/>
    <mergeCell ref="A76:G76"/>
    <mergeCell ref="A78:I78"/>
    <mergeCell ref="A79:I79"/>
    <mergeCell ref="A80:I80"/>
    <mergeCell ref="B81:H81"/>
    <mergeCell ref="B82:H82"/>
    <mergeCell ref="B83:G83"/>
    <mergeCell ref="B84:G84"/>
    <mergeCell ref="B85:G85"/>
    <mergeCell ref="B86:G86"/>
    <mergeCell ref="B87:H87"/>
    <mergeCell ref="B88:G88"/>
    <mergeCell ref="B89:G89"/>
    <mergeCell ref="B90:G90"/>
    <mergeCell ref="B91:H91"/>
    <mergeCell ref="B92:H92"/>
    <mergeCell ref="B93:H93"/>
    <mergeCell ref="B94:H94"/>
    <mergeCell ref="B95:H95"/>
    <mergeCell ref="A96:I96"/>
    <mergeCell ref="A97:I97"/>
    <mergeCell ref="A98:I98"/>
    <mergeCell ref="A99:I99"/>
    <mergeCell ref="B100:H100"/>
    <mergeCell ref="B101:H101"/>
    <mergeCell ref="B102:H102"/>
    <mergeCell ref="B103:H103"/>
    <mergeCell ref="A104:H104"/>
    <mergeCell ref="A105:I105"/>
    <mergeCell ref="A106:I106"/>
    <mergeCell ref="B107:H107"/>
    <mergeCell ref="B108:H108"/>
    <mergeCell ref="B109:H109"/>
    <mergeCell ref="B110:H110"/>
    <mergeCell ref="B111:H111"/>
    <mergeCell ref="B112:G112"/>
    <mergeCell ref="A113:H113"/>
    <mergeCell ref="A114:I114"/>
    <mergeCell ref="A115:I115"/>
    <mergeCell ref="A116:I116"/>
    <mergeCell ref="A117:I117"/>
    <mergeCell ref="A118:I118"/>
    <mergeCell ref="A120:I120"/>
    <mergeCell ref="A121:I121"/>
    <mergeCell ref="B122:H122"/>
    <mergeCell ref="B123:G123"/>
    <mergeCell ref="B124:H124"/>
    <mergeCell ref="B125:H125"/>
    <mergeCell ref="B126:H126"/>
    <mergeCell ref="B127:H127"/>
    <mergeCell ref="A128:I128"/>
    <mergeCell ref="B129:H129"/>
    <mergeCell ref="A130:I130"/>
    <mergeCell ref="B167:G167"/>
    <mergeCell ref="B168:G168"/>
    <mergeCell ref="B169:G169"/>
    <mergeCell ref="A170:H170"/>
    <mergeCell ref="A171:I171"/>
    <mergeCell ref="A172:G172"/>
    <mergeCell ref="A173:B175"/>
    <mergeCell ref="C175:I175"/>
    <mergeCell ref="A176:I176"/>
    <mergeCell ref="A177:I177"/>
    <mergeCell ref="A178:I178"/>
    <mergeCell ref="A179:I179"/>
    <mergeCell ref="A180:H180"/>
    <mergeCell ref="B181:H181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A189:I189"/>
    <mergeCell ref="A190:I190"/>
    <mergeCell ref="A192:I192"/>
    <mergeCell ref="A193:D193"/>
    <mergeCell ref="E193:F193"/>
    <mergeCell ref="A194:D194"/>
    <mergeCell ref="E194:F194"/>
    <mergeCell ref="A195:D195"/>
    <mergeCell ref="E195:F195"/>
    <mergeCell ref="A196:D196"/>
    <mergeCell ref="E196:F196"/>
    <mergeCell ref="A197:D197"/>
    <mergeCell ref="E197:F197"/>
    <mergeCell ref="E198:F198"/>
    <mergeCell ref="A198:D198"/>
    <mergeCell ref="A199:D199"/>
    <mergeCell ref="E199:F199"/>
    <mergeCell ref="A200:F200"/>
    <mergeCell ref="A201:I201"/>
    <mergeCell ref="A202:I202"/>
    <mergeCell ref="A203:I203"/>
    <mergeCell ref="A204:F204"/>
    <mergeCell ref="G204:I204"/>
    <mergeCell ref="A205:I205"/>
    <mergeCell ref="A206:F206"/>
    <mergeCell ref="G206:I206"/>
    <mergeCell ref="A207:I207"/>
    <mergeCell ref="G208:I208"/>
    <mergeCell ref="A208:F208"/>
    <mergeCell ref="A209:I209"/>
    <mergeCell ref="A210:I210"/>
    <mergeCell ref="A211:C212"/>
    <mergeCell ref="D211:I212"/>
    <mergeCell ref="A213:C213"/>
    <mergeCell ref="D213:I213"/>
    <mergeCell ref="A219:G219"/>
    <mergeCell ref="A220:G220"/>
    <mergeCell ref="H220:I220"/>
    <mergeCell ref="A221:G221"/>
    <mergeCell ref="H221:I221"/>
    <mergeCell ref="A222:G222"/>
    <mergeCell ref="H222:I222"/>
    <mergeCell ref="A214:C214"/>
    <mergeCell ref="D214:I214"/>
    <mergeCell ref="A215:C215"/>
    <mergeCell ref="D215:I215"/>
    <mergeCell ref="A216:I217"/>
    <mergeCell ref="A218:I218"/>
    <mergeCell ref="H219:I219"/>
    <mergeCell ref="B131:H131"/>
    <mergeCell ref="A132:H132"/>
    <mergeCell ref="A133:I133"/>
    <mergeCell ref="A134:I134"/>
    <mergeCell ref="B135:H135"/>
    <mergeCell ref="B136:H136"/>
    <mergeCell ref="A137:H137"/>
    <mergeCell ref="A138:I138"/>
    <mergeCell ref="A139:I139"/>
    <mergeCell ref="B140:H140"/>
    <mergeCell ref="B141:H141"/>
    <mergeCell ref="B142:H142"/>
    <mergeCell ref="A143:H143"/>
    <mergeCell ref="A144:I144"/>
    <mergeCell ref="A145:I145"/>
    <mergeCell ref="B146:H146"/>
    <mergeCell ref="B147:H147"/>
    <mergeCell ref="B148:H148"/>
    <mergeCell ref="B149:H149"/>
    <mergeCell ref="A150:H150"/>
    <mergeCell ref="A151:I151"/>
    <mergeCell ref="A152:I152"/>
    <mergeCell ref="A154:I154"/>
    <mergeCell ref="B155:G155"/>
    <mergeCell ref="A156:G156"/>
    <mergeCell ref="B157:G157"/>
    <mergeCell ref="A158:G158"/>
    <mergeCell ref="B159:G159"/>
    <mergeCell ref="A160:G160"/>
    <mergeCell ref="B161:G161"/>
    <mergeCell ref="B162:G162"/>
    <mergeCell ref="B163:G163"/>
    <mergeCell ref="B164:G164"/>
    <mergeCell ref="B165:G165"/>
    <mergeCell ref="B166:G166"/>
    <mergeCell ref="C173:I173"/>
    <mergeCell ref="C174:I174"/>
    <mergeCell ref="B182:H182"/>
    <mergeCell ref="B183:H183"/>
    <mergeCell ref="B184:H184"/>
    <mergeCell ref="B185:H185"/>
    <mergeCell ref="A186:H186"/>
    <mergeCell ref="B187:H187"/>
    <mergeCell ref="A188:H188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1.25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31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18.75" customHeight="1">
      <c r="A2" s="3" t="s">
        <v>767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64.5" customHeight="1">
      <c r="A3" s="4" t="s">
        <v>768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4.25" customHeight="1">
      <c r="A6" s="5" t="s">
        <v>769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19.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33.0" customHeight="1">
      <c r="A11" s="10" t="s">
        <v>16</v>
      </c>
      <c r="B11" s="5" t="s">
        <v>770</v>
      </c>
      <c r="C11" s="6"/>
      <c r="D11" s="6"/>
      <c r="E11" s="6"/>
      <c r="F11" s="6"/>
      <c r="G11" s="7"/>
      <c r="H11" s="8">
        <v>12.0</v>
      </c>
      <c r="I11" s="7"/>
      <c r="J11" s="1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21.0" customHeight="1">
      <c r="A12" s="13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50.25" customHeight="1">
      <c r="A13" s="14" t="s">
        <v>19</v>
      </c>
      <c r="B13" s="6"/>
      <c r="C13" s="6"/>
      <c r="D13" s="6"/>
      <c r="E13" s="15"/>
      <c r="F13" s="14" t="s">
        <v>20</v>
      </c>
      <c r="G13" s="7"/>
      <c r="H13" s="14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>
      <c r="A14" s="5" t="s">
        <v>22</v>
      </c>
      <c r="B14" s="6"/>
      <c r="C14" s="6"/>
      <c r="D14" s="6"/>
      <c r="E14" s="7"/>
      <c r="F14" s="16" t="s">
        <v>23</v>
      </c>
      <c r="G14" s="7"/>
      <c r="H14" s="17" t="s">
        <v>24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>
      <c r="A15" s="5" t="s">
        <v>25</v>
      </c>
      <c r="B15" s="6"/>
      <c r="C15" s="6"/>
      <c r="D15" s="6"/>
      <c r="E15" s="7"/>
      <c r="F15" s="16" t="s">
        <v>23</v>
      </c>
      <c r="G15" s="7"/>
      <c r="H15" s="17" t="s">
        <v>24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>
      <c r="A16" s="5" t="s">
        <v>26</v>
      </c>
      <c r="B16" s="6"/>
      <c r="C16" s="6"/>
      <c r="D16" s="6"/>
      <c r="E16" s="7"/>
      <c r="F16" s="16" t="s">
        <v>23</v>
      </c>
      <c r="G16" s="7"/>
      <c r="H16" s="17" t="s">
        <v>24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>
      <c r="A17" s="18" t="s">
        <v>27</v>
      </c>
      <c r="B17" s="6"/>
      <c r="C17" s="6"/>
      <c r="D17" s="6"/>
      <c r="E17" s="7"/>
      <c r="F17" s="14" t="s">
        <v>23</v>
      </c>
      <c r="G17" s="7"/>
      <c r="H17" s="19">
        <v>3.0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>
      <c r="A18" s="5" t="s">
        <v>28</v>
      </c>
      <c r="B18" s="6"/>
      <c r="C18" s="6"/>
      <c r="D18" s="6"/>
      <c r="E18" s="7"/>
      <c r="F18" s="16" t="s">
        <v>23</v>
      </c>
      <c r="G18" s="7"/>
      <c r="H18" s="17" t="s">
        <v>24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>
      <c r="A19" s="5" t="s">
        <v>771</v>
      </c>
      <c r="B19" s="6"/>
      <c r="C19" s="6"/>
      <c r="D19" s="6"/>
      <c r="E19" s="7"/>
      <c r="F19" s="16" t="s">
        <v>23</v>
      </c>
      <c r="G19" s="7"/>
      <c r="H19" s="17" t="s">
        <v>24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12.75" customHeight="1">
      <c r="A20" s="20" t="s">
        <v>30</v>
      </c>
      <c r="B20" s="6"/>
      <c r="C20" s="6"/>
      <c r="D20" s="6"/>
      <c r="E20" s="6"/>
      <c r="F20" s="6"/>
      <c r="G20" s="7"/>
      <c r="H20" s="21">
        <f>SUM(H14:H19)</f>
        <v>3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8.25" customHeight="1">
      <c r="A21" s="22"/>
      <c r="B21" s="6"/>
      <c r="C21" s="6"/>
      <c r="D21" s="6"/>
      <c r="E21" s="6"/>
      <c r="F21" s="6"/>
      <c r="G21" s="6"/>
      <c r="H21" s="6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ht="47.25" customHeight="1">
      <c r="A22" s="23" t="s">
        <v>31</v>
      </c>
      <c r="B22" s="6"/>
      <c r="C22" s="6"/>
      <c r="D22" s="6"/>
      <c r="E22" s="6"/>
      <c r="F22" s="6"/>
      <c r="G22" s="6"/>
      <c r="H22" s="6"/>
      <c r="I22" s="7"/>
      <c r="J22" s="24"/>
      <c r="K22" s="25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7.5" customHeight="1">
      <c r="A23" s="27"/>
      <c r="B23" s="6"/>
      <c r="C23" s="6"/>
      <c r="D23" s="6"/>
      <c r="E23" s="6"/>
      <c r="F23" s="6"/>
      <c r="G23" s="6"/>
      <c r="H23" s="6"/>
      <c r="I23" s="7"/>
      <c r="J23" s="24"/>
      <c r="K23" s="25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51.75" customHeight="1">
      <c r="A24" s="28" t="s">
        <v>772</v>
      </c>
      <c r="B24" s="6"/>
      <c r="C24" s="6"/>
      <c r="D24" s="6"/>
      <c r="E24" s="6"/>
      <c r="F24" s="6"/>
      <c r="G24" s="6"/>
      <c r="H24" s="6"/>
      <c r="I24" s="7"/>
      <c r="J24" s="24"/>
      <c r="K24" s="25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9.75" customHeight="1">
      <c r="A25" s="29"/>
      <c r="B25" s="6"/>
      <c r="C25" s="6"/>
      <c r="D25" s="6"/>
      <c r="E25" s="6"/>
      <c r="F25" s="6"/>
      <c r="G25" s="6"/>
      <c r="H25" s="6"/>
      <c r="I25" s="7"/>
      <c r="J25" s="24"/>
      <c r="K25" s="25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21.75" customHeight="1">
      <c r="A26" s="9" t="s">
        <v>33</v>
      </c>
      <c r="B26" s="6"/>
      <c r="C26" s="6"/>
      <c r="D26" s="6"/>
      <c r="E26" s="6"/>
      <c r="F26" s="6"/>
      <c r="G26" s="6"/>
      <c r="H26" s="6"/>
      <c r="I26" s="7"/>
      <c r="J26" s="30"/>
      <c r="Q26" s="30"/>
      <c r="Y26" s="30"/>
    </row>
    <row r="27" ht="27.0" customHeight="1">
      <c r="A27" s="10">
        <v>1.0</v>
      </c>
      <c r="B27" s="5" t="s">
        <v>34</v>
      </c>
      <c r="C27" s="6"/>
      <c r="D27" s="6"/>
      <c r="E27" s="6"/>
      <c r="F27" s="6"/>
      <c r="G27" s="7"/>
      <c r="H27" s="31" t="s">
        <v>35</v>
      </c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19.5" customHeight="1">
      <c r="A28" s="32">
        <v>2.0</v>
      </c>
      <c r="B28" s="33" t="s">
        <v>36</v>
      </c>
      <c r="C28" s="6"/>
      <c r="D28" s="6"/>
      <c r="E28" s="6"/>
      <c r="F28" s="6"/>
      <c r="G28" s="7"/>
      <c r="H28" s="34" t="s">
        <v>37</v>
      </c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5.75" customHeight="1">
      <c r="A29" s="10">
        <v>3.0</v>
      </c>
      <c r="B29" s="5" t="s">
        <v>38</v>
      </c>
      <c r="C29" s="6"/>
      <c r="D29" s="6"/>
      <c r="E29" s="6"/>
      <c r="F29" s="6"/>
      <c r="G29" s="7"/>
      <c r="H29" s="35">
        <v>2105.4</v>
      </c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15.75" customHeight="1">
      <c r="A30" s="10">
        <v>4.0</v>
      </c>
      <c r="B30" s="5" t="s">
        <v>39</v>
      </c>
      <c r="C30" s="6"/>
      <c r="D30" s="6"/>
      <c r="E30" s="6"/>
      <c r="F30" s="6"/>
      <c r="G30" s="7"/>
      <c r="H30" s="36" t="s">
        <v>40</v>
      </c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15.75" customHeight="1">
      <c r="A31" s="10">
        <v>5.0</v>
      </c>
      <c r="B31" s="5" t="s">
        <v>41</v>
      </c>
      <c r="C31" s="6"/>
      <c r="D31" s="6"/>
      <c r="E31" s="6"/>
      <c r="F31" s="6"/>
      <c r="G31" s="7"/>
      <c r="H31" s="37" t="s">
        <v>15</v>
      </c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27.0" customHeight="1">
      <c r="A32" s="38">
        <v>6.0</v>
      </c>
      <c r="B32" s="39" t="s">
        <v>773</v>
      </c>
      <c r="C32" s="6"/>
      <c r="D32" s="6"/>
      <c r="E32" s="6"/>
      <c r="F32" s="6"/>
      <c r="G32" s="7"/>
      <c r="H32" s="40">
        <f>ROUND(H29/220,2)</f>
        <v>9.57</v>
      </c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ht="27.0" customHeight="1">
      <c r="A33" s="38">
        <v>7.0</v>
      </c>
      <c r="B33" s="39" t="s">
        <v>774</v>
      </c>
      <c r="C33" s="6"/>
      <c r="D33" s="6"/>
      <c r="E33" s="6"/>
      <c r="F33" s="6"/>
      <c r="G33" s="7"/>
      <c r="H33" s="40">
        <f>SUM(H32+H37)</f>
        <v>12.44</v>
      </c>
      <c r="I33" s="7"/>
    </row>
    <row r="34" ht="27.0" customHeight="1">
      <c r="A34" s="38">
        <v>8.0</v>
      </c>
      <c r="B34" s="39" t="s">
        <v>775</v>
      </c>
      <c r="C34" s="6"/>
      <c r="D34" s="6"/>
      <c r="E34" s="6"/>
      <c r="F34" s="6"/>
      <c r="G34" s="7"/>
      <c r="H34" s="40">
        <f>TRUNC(H32*1.5,2)</f>
        <v>14.35</v>
      </c>
      <c r="I34" s="7"/>
    </row>
    <row r="35" ht="23.25" customHeight="1">
      <c r="A35" s="38">
        <v>9.0</v>
      </c>
      <c r="B35" s="39" t="s">
        <v>776</v>
      </c>
      <c r="C35" s="6"/>
      <c r="D35" s="6"/>
      <c r="E35" s="6"/>
      <c r="F35" s="6"/>
      <c r="G35" s="7"/>
      <c r="H35" s="42">
        <f>ROUND(1.3*H32*1.5,2)</f>
        <v>18.66</v>
      </c>
      <c r="I35" s="7"/>
    </row>
    <row r="36" ht="26.25" customHeight="1">
      <c r="A36" s="38">
        <v>10.0</v>
      </c>
      <c r="B36" s="39" t="s">
        <v>777</v>
      </c>
      <c r="C36" s="6"/>
      <c r="D36" s="6"/>
      <c r="E36" s="6"/>
      <c r="F36" s="6"/>
      <c r="G36" s="7"/>
      <c r="H36" s="40">
        <f>ROUND(1.3*H32*0.2,2)</f>
        <v>2.49</v>
      </c>
      <c r="I36" s="7"/>
    </row>
    <row r="37" ht="27.0" customHeight="1">
      <c r="A37" s="38">
        <v>11.0</v>
      </c>
      <c r="B37" s="39" t="s">
        <v>778</v>
      </c>
      <c r="C37" s="6"/>
      <c r="D37" s="6"/>
      <c r="E37" s="6"/>
      <c r="F37" s="6"/>
      <c r="G37" s="7"/>
      <c r="H37" s="40">
        <f>ROUND(H32*0.3,2)</f>
        <v>2.87</v>
      </c>
      <c r="I37" s="7"/>
    </row>
    <row r="38" ht="15.75" customHeight="1">
      <c r="A38" s="38">
        <v>12.0</v>
      </c>
      <c r="B38" s="39" t="s">
        <v>779</v>
      </c>
      <c r="C38" s="6"/>
      <c r="D38" s="6"/>
      <c r="E38" s="6"/>
      <c r="F38" s="6"/>
      <c r="G38" s="7"/>
      <c r="H38" s="40">
        <f>H29*0.3</f>
        <v>631.62</v>
      </c>
      <c r="I38" s="7"/>
    </row>
    <row r="39" ht="15.75" customHeight="1">
      <c r="A39" s="38">
        <v>13.0</v>
      </c>
      <c r="B39" s="39" t="s">
        <v>220</v>
      </c>
      <c r="C39" s="6"/>
      <c r="D39" s="6"/>
      <c r="E39" s="6"/>
      <c r="F39" s="6"/>
      <c r="G39" s="7"/>
      <c r="H39" s="40">
        <f>TRUNC(H32/6,2)*1.3</f>
        <v>2.067</v>
      </c>
      <c r="I39" s="7"/>
    </row>
    <row r="40" ht="15.75" customHeight="1">
      <c r="A40" s="38">
        <v>14.0</v>
      </c>
      <c r="B40" s="44" t="s">
        <v>46</v>
      </c>
      <c r="C40" s="6"/>
      <c r="D40" s="6"/>
      <c r="E40" s="6"/>
      <c r="F40" s="6"/>
      <c r="G40" s="7"/>
      <c r="H40" s="45">
        <v>2.0</v>
      </c>
      <c r="I40" s="7"/>
    </row>
    <row r="41" ht="9.0" customHeight="1">
      <c r="A41" s="27"/>
      <c r="B41" s="6"/>
      <c r="C41" s="6"/>
      <c r="D41" s="6"/>
      <c r="E41" s="6"/>
      <c r="F41" s="6"/>
      <c r="G41" s="6"/>
      <c r="H41" s="6"/>
      <c r="I41" s="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ht="24.75" customHeight="1">
      <c r="A42" s="46" t="s">
        <v>47</v>
      </c>
      <c r="B42" s="6"/>
      <c r="C42" s="6"/>
      <c r="D42" s="6"/>
      <c r="E42" s="6"/>
      <c r="F42" s="6"/>
      <c r="G42" s="6"/>
      <c r="H42" s="6"/>
      <c r="I42" s="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9.0" customHeight="1">
      <c r="A43" s="47"/>
      <c r="B43" s="6"/>
      <c r="C43" s="6"/>
      <c r="D43" s="6"/>
      <c r="E43" s="6"/>
      <c r="F43" s="6"/>
      <c r="G43" s="6"/>
      <c r="H43" s="6"/>
      <c r="I43" s="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20.25" customHeight="1">
      <c r="A44" s="48" t="s">
        <v>48</v>
      </c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30.0" customHeight="1">
      <c r="A45" s="225">
        <v>1.0</v>
      </c>
      <c r="B45" s="226" t="s">
        <v>49</v>
      </c>
      <c r="C45" s="6"/>
      <c r="D45" s="6"/>
      <c r="E45" s="6"/>
      <c r="F45" s="6"/>
      <c r="G45" s="7"/>
      <c r="H45" s="51" t="s">
        <v>50</v>
      </c>
      <c r="I45" s="49" t="s">
        <v>51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</row>
    <row r="46" ht="27.75" customHeight="1">
      <c r="A46" s="10" t="s">
        <v>8</v>
      </c>
      <c r="B46" s="5" t="s">
        <v>780</v>
      </c>
      <c r="C46" s="6"/>
      <c r="D46" s="6"/>
      <c r="E46" s="6"/>
      <c r="F46" s="6"/>
      <c r="G46" s="6"/>
      <c r="H46" s="7"/>
      <c r="I46" s="53">
        <f>H29*2</f>
        <v>4210.8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27.0" customHeight="1">
      <c r="A47" s="10" t="s">
        <v>10</v>
      </c>
      <c r="B47" s="5" t="s">
        <v>781</v>
      </c>
      <c r="C47" s="6"/>
      <c r="D47" s="6"/>
      <c r="E47" s="6"/>
      <c r="F47" s="6"/>
      <c r="G47" s="7"/>
      <c r="H47" s="54">
        <v>0.3</v>
      </c>
      <c r="I47" s="53">
        <f>ROUND(I46*H47,2)</f>
        <v>1263.24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54.75" customHeight="1">
      <c r="A48" s="10" t="s">
        <v>13</v>
      </c>
      <c r="B48" s="5" t="s">
        <v>782</v>
      </c>
      <c r="C48" s="6"/>
      <c r="D48" s="6"/>
      <c r="E48" s="6"/>
      <c r="F48" s="6"/>
      <c r="G48" s="6"/>
      <c r="H48" s="7"/>
      <c r="I48" s="53">
        <f>ROUND(2*7.42857115*15*H36,2)</f>
        <v>554.91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66.0" customHeight="1">
      <c r="A49" s="10" t="s">
        <v>16</v>
      </c>
      <c r="B49" s="5" t="s">
        <v>783</v>
      </c>
      <c r="C49" s="6"/>
      <c r="D49" s="6"/>
      <c r="E49" s="6"/>
      <c r="F49" s="6"/>
      <c r="G49" s="6"/>
      <c r="H49" s="7"/>
      <c r="I49" s="53">
        <f>ROUND(H35*3.26*2,2)</f>
        <v>121.66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29.25" customHeight="1">
      <c r="A50" s="10" t="s">
        <v>56</v>
      </c>
      <c r="B50" s="5" t="s">
        <v>784</v>
      </c>
      <c r="C50" s="6"/>
      <c r="D50" s="6"/>
      <c r="E50" s="6"/>
      <c r="F50" s="6"/>
      <c r="G50" s="6"/>
      <c r="H50" s="7"/>
      <c r="I50" s="53">
        <f>ROUND(H39*H40*15,2)</f>
        <v>62.01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39.0" customHeight="1">
      <c r="A51" s="10" t="s">
        <v>58</v>
      </c>
      <c r="B51" s="5" t="s">
        <v>785</v>
      </c>
      <c r="C51" s="6"/>
      <c r="D51" s="6"/>
      <c r="E51" s="6"/>
      <c r="F51" s="6"/>
      <c r="G51" s="6"/>
      <c r="H51" s="7"/>
      <c r="I51" s="53">
        <f>ROUND(SUM(I48:I50)*0.2,2)</f>
        <v>147.72</v>
      </c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</row>
    <row r="52" ht="24.75" customHeight="1">
      <c r="A52" s="10" t="s">
        <v>60</v>
      </c>
      <c r="B52" s="5" t="s">
        <v>61</v>
      </c>
      <c r="C52" s="6"/>
      <c r="D52" s="6"/>
      <c r="E52" s="6"/>
      <c r="F52" s="6"/>
      <c r="G52" s="6"/>
      <c r="H52" s="7"/>
      <c r="I52" s="55" t="s">
        <v>24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28.5" customHeight="1">
      <c r="A53" s="453" t="s">
        <v>786</v>
      </c>
      <c r="B53" s="6"/>
      <c r="C53" s="6"/>
      <c r="D53" s="6"/>
      <c r="E53" s="6"/>
      <c r="F53" s="6"/>
      <c r="G53" s="6"/>
      <c r="H53" s="7"/>
      <c r="I53" s="229">
        <f>SUM(I46:I52)</f>
        <v>6360.34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10.5" customHeight="1">
      <c r="A54" s="61"/>
      <c r="B54" s="6"/>
      <c r="C54" s="6"/>
      <c r="D54" s="6"/>
      <c r="E54" s="6"/>
      <c r="F54" s="6"/>
      <c r="G54" s="6"/>
      <c r="H54" s="6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18.0" customHeight="1">
      <c r="A55" s="69" t="s">
        <v>66</v>
      </c>
      <c r="B55" s="6"/>
      <c r="C55" s="6"/>
      <c r="D55" s="6"/>
      <c r="E55" s="6"/>
      <c r="F55" s="6"/>
      <c r="G55" s="6"/>
      <c r="H55" s="6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8.25" customHeight="1">
      <c r="A56" s="230"/>
      <c r="B56" s="6"/>
      <c r="C56" s="6"/>
      <c r="D56" s="6"/>
      <c r="E56" s="6"/>
      <c r="F56" s="6"/>
      <c r="G56" s="6"/>
      <c r="H56" s="6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27.0" customHeight="1">
      <c r="A57" s="70" t="s">
        <v>67</v>
      </c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27.0" customHeight="1">
      <c r="A58" s="71" t="s">
        <v>787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22.5" customHeight="1">
      <c r="A59" s="72" t="s">
        <v>69</v>
      </c>
      <c r="B59" s="73" t="s">
        <v>788</v>
      </c>
      <c r="C59" s="6"/>
      <c r="D59" s="6"/>
      <c r="E59" s="6"/>
      <c r="F59" s="6"/>
      <c r="G59" s="6"/>
      <c r="H59" s="7"/>
      <c r="I59" s="74" t="s">
        <v>71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ht="19.5" customHeight="1">
      <c r="A60" s="75" t="s">
        <v>8</v>
      </c>
      <c r="B60" s="33" t="s">
        <v>789</v>
      </c>
      <c r="C60" s="6"/>
      <c r="D60" s="6"/>
      <c r="E60" s="6"/>
      <c r="F60" s="6"/>
      <c r="G60" s="7"/>
      <c r="H60" s="454">
        <v>0.0833</v>
      </c>
      <c r="I60" s="77">
        <f>ROUND(I53*H60,2)</f>
        <v>529.82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75.75" customHeight="1">
      <c r="A61" s="75" t="s">
        <v>10</v>
      </c>
      <c r="B61" s="5" t="s">
        <v>790</v>
      </c>
      <c r="C61" s="6"/>
      <c r="D61" s="6"/>
      <c r="E61" s="6"/>
      <c r="F61" s="6"/>
      <c r="G61" s="7"/>
      <c r="H61" s="455">
        <v>0.03025</v>
      </c>
      <c r="I61" s="77">
        <f>ROUND(I53*H61,2)</f>
        <v>192.4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15.75" customHeight="1">
      <c r="A62" s="94" t="s">
        <v>74</v>
      </c>
      <c r="B62" s="6"/>
      <c r="C62" s="6"/>
      <c r="D62" s="6"/>
      <c r="E62" s="6"/>
      <c r="F62" s="6"/>
      <c r="G62" s="6"/>
      <c r="H62" s="7"/>
      <c r="I62" s="96">
        <f>SUM(I60:I61)</f>
        <v>722.22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25.5" customHeight="1">
      <c r="A63" s="242" t="s">
        <v>494</v>
      </c>
      <c r="B63" s="6"/>
      <c r="C63" s="6"/>
      <c r="D63" s="6"/>
      <c r="E63" s="6"/>
      <c r="F63" s="6"/>
      <c r="G63" s="6"/>
      <c r="H63" s="6"/>
      <c r="I63" s="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ht="111.0" customHeight="1">
      <c r="A64" s="46" t="s">
        <v>791</v>
      </c>
      <c r="B64" s="6"/>
      <c r="C64" s="6"/>
      <c r="D64" s="6"/>
      <c r="E64" s="6"/>
      <c r="F64" s="6"/>
      <c r="G64" s="6"/>
      <c r="H64" s="6"/>
      <c r="I64" s="7"/>
      <c r="J64" s="1"/>
      <c r="K64" s="1">
        <f>5169.85/3</f>
        <v>1723.283333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18.75" customHeight="1">
      <c r="A65" s="213"/>
      <c r="B65" s="6"/>
      <c r="C65" s="6"/>
      <c r="D65" s="6"/>
      <c r="E65" s="6"/>
      <c r="F65" s="6"/>
      <c r="G65" s="6"/>
      <c r="H65" s="6"/>
      <c r="I65" s="7"/>
      <c r="J65" s="1"/>
      <c r="K65" s="1">
        <f>5169.85/12+5169.85+430.82+143.61</f>
        <v>6175.100833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32.25" customHeight="1">
      <c r="A66" s="82" t="s">
        <v>792</v>
      </c>
      <c r="B66" s="6"/>
      <c r="C66" s="6"/>
      <c r="D66" s="6"/>
      <c r="E66" s="6"/>
      <c r="F66" s="6"/>
      <c r="G66" s="6"/>
      <c r="H66" s="6"/>
      <c r="I66" s="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27.0" customHeight="1">
      <c r="A67" s="83" t="s">
        <v>77</v>
      </c>
      <c r="B67" s="84" t="s">
        <v>78</v>
      </c>
      <c r="C67" s="6"/>
      <c r="D67" s="6"/>
      <c r="E67" s="6"/>
      <c r="F67" s="6"/>
      <c r="G67" s="7"/>
      <c r="H67" s="214" t="s">
        <v>50</v>
      </c>
      <c r="I67" s="112" t="s">
        <v>79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18.75" customHeight="1">
      <c r="A68" s="87" t="s">
        <v>8</v>
      </c>
      <c r="B68" s="5" t="s">
        <v>80</v>
      </c>
      <c r="C68" s="6"/>
      <c r="D68" s="6"/>
      <c r="E68" s="6"/>
      <c r="F68" s="6"/>
      <c r="G68" s="7"/>
      <c r="H68" s="88">
        <v>0.2</v>
      </c>
      <c r="I68" s="89">
        <f>ROUND((I53+I62)*H68,2)</f>
        <v>1416.51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18.75" customHeight="1">
      <c r="A69" s="87" t="s">
        <v>10</v>
      </c>
      <c r="B69" s="5" t="s">
        <v>81</v>
      </c>
      <c r="C69" s="6"/>
      <c r="D69" s="6"/>
      <c r="E69" s="6"/>
      <c r="F69" s="6"/>
      <c r="G69" s="7"/>
      <c r="H69" s="88">
        <v>0.025</v>
      </c>
      <c r="I69" s="89">
        <f>ROUND((I53+I62)*H69,2)</f>
        <v>177.06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55.5" customHeight="1">
      <c r="A70" s="87" t="s">
        <v>13</v>
      </c>
      <c r="B70" s="5" t="s">
        <v>793</v>
      </c>
      <c r="C70" s="7"/>
      <c r="D70" s="90" t="s">
        <v>83</v>
      </c>
      <c r="E70" s="91">
        <v>0.03</v>
      </c>
      <c r="F70" s="90" t="s">
        <v>84</v>
      </c>
      <c r="G70" s="92">
        <v>1.0</v>
      </c>
      <c r="H70" s="93">
        <f>ROUND((E70*G70),6)</f>
        <v>0.03</v>
      </c>
      <c r="I70" s="89">
        <f>ROUND((I53+I62)*H70,2)</f>
        <v>212.48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15.75" customHeight="1">
      <c r="A71" s="87" t="s">
        <v>16</v>
      </c>
      <c r="B71" s="5" t="s">
        <v>85</v>
      </c>
      <c r="C71" s="6"/>
      <c r="D71" s="6"/>
      <c r="E71" s="6"/>
      <c r="F71" s="6"/>
      <c r="G71" s="7"/>
      <c r="H71" s="88">
        <v>0.015</v>
      </c>
      <c r="I71" s="89">
        <f>ROUND((I53+I62)*H71,2)</f>
        <v>106.24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15.75" customHeight="1">
      <c r="A72" s="87" t="s">
        <v>56</v>
      </c>
      <c r="B72" s="5" t="s">
        <v>86</v>
      </c>
      <c r="C72" s="6"/>
      <c r="D72" s="6"/>
      <c r="E72" s="6"/>
      <c r="F72" s="6"/>
      <c r="G72" s="7"/>
      <c r="H72" s="88">
        <v>0.01</v>
      </c>
      <c r="I72" s="89">
        <f>ROUND((I53+I62)*H72,2)</f>
        <v>70.83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15.75" customHeight="1">
      <c r="A73" s="87" t="s">
        <v>58</v>
      </c>
      <c r="B73" s="5" t="s">
        <v>87</v>
      </c>
      <c r="C73" s="6"/>
      <c r="D73" s="6"/>
      <c r="E73" s="6"/>
      <c r="F73" s="6"/>
      <c r="G73" s="7"/>
      <c r="H73" s="88">
        <v>0.006</v>
      </c>
      <c r="I73" s="89">
        <f>ROUND((I53+I62)*H73,2)</f>
        <v>42.5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15.75" customHeight="1">
      <c r="A74" s="87" t="s">
        <v>60</v>
      </c>
      <c r="B74" s="5" t="s">
        <v>88</v>
      </c>
      <c r="C74" s="6"/>
      <c r="D74" s="6"/>
      <c r="E74" s="6"/>
      <c r="F74" s="6"/>
      <c r="G74" s="7"/>
      <c r="H74" s="88">
        <v>0.002</v>
      </c>
      <c r="I74" s="89">
        <f>ROUND((I53+I62)*H74,2)</f>
        <v>14.17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15.75" customHeight="1">
      <c r="A75" s="87" t="s">
        <v>63</v>
      </c>
      <c r="B75" s="5" t="s">
        <v>794</v>
      </c>
      <c r="C75" s="6"/>
      <c r="D75" s="6"/>
      <c r="E75" s="6"/>
      <c r="F75" s="6"/>
      <c r="G75" s="7"/>
      <c r="H75" s="88">
        <v>0.08</v>
      </c>
      <c r="I75" s="89">
        <f>ROUND((I53+I62)*H75,2)</f>
        <v>566.6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15.75" customHeight="1">
      <c r="A76" s="94" t="s">
        <v>74</v>
      </c>
      <c r="B76" s="6"/>
      <c r="C76" s="6"/>
      <c r="D76" s="6"/>
      <c r="E76" s="6"/>
      <c r="F76" s="6"/>
      <c r="G76" s="7"/>
      <c r="H76" s="95">
        <f t="shared" ref="H76:I76" si="1">SUM(H68:H75)</f>
        <v>0.368</v>
      </c>
      <c r="I76" s="96">
        <f t="shared" si="1"/>
        <v>2606.39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8.25" customHeight="1">
      <c r="A77" s="97"/>
      <c r="B77" s="98"/>
      <c r="C77" s="98"/>
      <c r="D77" s="98"/>
      <c r="E77" s="98"/>
      <c r="F77" s="98"/>
      <c r="G77" s="98"/>
      <c r="H77" s="99"/>
      <c r="I77" s="10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35.25" customHeight="1">
      <c r="A78" s="46" t="s">
        <v>90</v>
      </c>
      <c r="B78" s="6"/>
      <c r="C78" s="6"/>
      <c r="D78" s="6"/>
      <c r="E78" s="6"/>
      <c r="F78" s="6"/>
      <c r="G78" s="6"/>
      <c r="H78" s="6"/>
      <c r="I78" s="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ht="9.75" customHeight="1">
      <c r="A79" s="27"/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20.25" customHeight="1">
      <c r="A80" s="101" t="s">
        <v>91</v>
      </c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27.0" customHeight="1">
      <c r="A81" s="102" t="s">
        <v>92</v>
      </c>
      <c r="B81" s="50" t="s">
        <v>93</v>
      </c>
      <c r="C81" s="6"/>
      <c r="D81" s="6"/>
      <c r="E81" s="6"/>
      <c r="F81" s="6"/>
      <c r="G81" s="6"/>
      <c r="H81" s="7"/>
      <c r="I81" s="86" t="s">
        <v>71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27.0" customHeight="1">
      <c r="A82" s="232" t="s">
        <v>8</v>
      </c>
      <c r="B82" s="5" t="s">
        <v>795</v>
      </c>
      <c r="C82" s="6"/>
      <c r="D82" s="6"/>
      <c r="E82" s="6"/>
      <c r="F82" s="6"/>
      <c r="G82" s="6"/>
      <c r="H82" s="6"/>
      <c r="I82" s="89">
        <f>IF(ROUND((H83*H85*H84)-(I46*H86),2)&lt;0,0,ROUND((H83*H85*H84)-(I46*H86),2))</f>
        <v>47.35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27.0" customHeight="1">
      <c r="A83" s="103"/>
      <c r="B83" s="5" t="s">
        <v>796</v>
      </c>
      <c r="C83" s="6"/>
      <c r="D83" s="6"/>
      <c r="E83" s="6"/>
      <c r="F83" s="6"/>
      <c r="G83" s="6"/>
      <c r="H83" s="104">
        <v>5.0</v>
      </c>
      <c r="I83" s="55" t="s">
        <v>24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ht="18.75" customHeight="1">
      <c r="A84" s="103"/>
      <c r="B84" s="5" t="s">
        <v>797</v>
      </c>
      <c r="C84" s="6"/>
      <c r="D84" s="6"/>
      <c r="E84" s="6"/>
      <c r="F84" s="6"/>
      <c r="G84" s="7"/>
      <c r="H84" s="105">
        <v>2.0</v>
      </c>
      <c r="I84" s="55" t="s">
        <v>24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ht="19.5" customHeight="1">
      <c r="A85" s="103"/>
      <c r="B85" s="39" t="s">
        <v>97</v>
      </c>
      <c r="C85" s="6"/>
      <c r="D85" s="6"/>
      <c r="E85" s="6"/>
      <c r="F85" s="6"/>
      <c r="G85" s="7"/>
      <c r="H85" s="106">
        <v>30.0</v>
      </c>
      <c r="I85" s="5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ht="27.0" customHeight="1">
      <c r="A86" s="103"/>
      <c r="B86" s="39" t="s">
        <v>798</v>
      </c>
      <c r="C86" s="6"/>
      <c r="D86" s="6"/>
      <c r="E86" s="6"/>
      <c r="F86" s="6"/>
      <c r="G86" s="7"/>
      <c r="H86" s="107">
        <v>0.06</v>
      </c>
      <c r="I86" s="5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ht="19.5" customHeight="1">
      <c r="A87" s="103"/>
      <c r="B87" s="5" t="s">
        <v>799</v>
      </c>
      <c r="C87" s="6"/>
      <c r="D87" s="6"/>
      <c r="E87" s="6"/>
      <c r="F87" s="6"/>
      <c r="G87" s="6"/>
      <c r="H87" s="6"/>
      <c r="I87" s="89">
        <f>ROUND(H89*H88*(1-H90),2)*1+ROUND(21.726*6*(1-H90),2)*0</f>
        <v>720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ht="14.25" customHeight="1">
      <c r="A88" s="103" t="s">
        <v>10</v>
      </c>
      <c r="B88" s="5" t="s">
        <v>800</v>
      </c>
      <c r="C88" s="6"/>
      <c r="D88" s="6"/>
      <c r="E88" s="6"/>
      <c r="F88" s="6"/>
      <c r="G88" s="6"/>
      <c r="H88" s="104">
        <v>30.0</v>
      </c>
      <c r="I88" s="55" t="s">
        <v>24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ht="15.75" customHeight="1">
      <c r="A89" s="103"/>
      <c r="B89" s="5" t="s">
        <v>801</v>
      </c>
      <c r="C89" s="6"/>
      <c r="D89" s="6"/>
      <c r="E89" s="6"/>
      <c r="F89" s="6"/>
      <c r="G89" s="6"/>
      <c r="H89" s="106">
        <v>30.0</v>
      </c>
      <c r="I89" s="5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22.5" customHeight="1">
      <c r="A90" s="103"/>
      <c r="B90" s="215" t="s">
        <v>802</v>
      </c>
      <c r="C90" s="6"/>
      <c r="D90" s="6"/>
      <c r="E90" s="6"/>
      <c r="F90" s="6"/>
      <c r="G90" s="7"/>
      <c r="H90" s="107">
        <v>0.2</v>
      </c>
      <c r="I90" s="5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15.75" customHeight="1">
      <c r="A91" s="103" t="s">
        <v>13</v>
      </c>
      <c r="B91" s="5" t="s">
        <v>103</v>
      </c>
      <c r="C91" s="6"/>
      <c r="D91" s="6"/>
      <c r="E91" s="6"/>
      <c r="F91" s="6"/>
      <c r="G91" s="6"/>
      <c r="H91" s="6"/>
      <c r="I91" s="89">
        <v>0.0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ht="32.25" customHeight="1">
      <c r="A92" s="103" t="s">
        <v>16</v>
      </c>
      <c r="B92" s="5" t="s">
        <v>803</v>
      </c>
      <c r="C92" s="6"/>
      <c r="D92" s="6"/>
      <c r="E92" s="6"/>
      <c r="F92" s="6"/>
      <c r="G92" s="6"/>
      <c r="H92" s="6"/>
      <c r="I92" s="89">
        <f>ROUND((I53)*26*0.00031,2)</f>
        <v>51.26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ht="34.5" customHeight="1">
      <c r="A93" s="103" t="s">
        <v>56</v>
      </c>
      <c r="B93" s="5" t="s">
        <v>804</v>
      </c>
      <c r="C93" s="6"/>
      <c r="D93" s="6"/>
      <c r="E93" s="6"/>
      <c r="F93" s="6"/>
      <c r="G93" s="6"/>
      <c r="H93" s="7"/>
      <c r="I93" s="89">
        <f>ROUND((($I$46+(H32*30*1.2))*0.0052066)/12,2)</f>
        <v>1.98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15.75" customHeight="1">
      <c r="A94" s="103" t="s">
        <v>58</v>
      </c>
      <c r="B94" s="108" t="s">
        <v>106</v>
      </c>
      <c r="C94" s="6"/>
      <c r="D94" s="6"/>
      <c r="E94" s="6"/>
      <c r="F94" s="6"/>
      <c r="G94" s="6"/>
      <c r="H94" s="6"/>
      <c r="I94" s="109">
        <v>0.0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8.0" customHeight="1">
      <c r="A95" s="110"/>
      <c r="B95" s="94" t="s">
        <v>74</v>
      </c>
      <c r="C95" s="6"/>
      <c r="D95" s="6"/>
      <c r="E95" s="6"/>
      <c r="F95" s="6"/>
      <c r="G95" s="6"/>
      <c r="H95" s="15"/>
      <c r="I95" s="96">
        <f>SUM(I82:I94)</f>
        <v>820.59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9.0" customHeight="1">
      <c r="A96" s="27"/>
      <c r="B96" s="6"/>
      <c r="C96" s="6"/>
      <c r="D96" s="6"/>
      <c r="E96" s="6"/>
      <c r="F96" s="6"/>
      <c r="G96" s="6"/>
      <c r="H96" s="6"/>
      <c r="I96" s="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32.25" customHeight="1">
      <c r="A97" s="46" t="s">
        <v>107</v>
      </c>
      <c r="B97" s="6"/>
      <c r="C97" s="6"/>
      <c r="D97" s="6"/>
      <c r="E97" s="6"/>
      <c r="F97" s="6"/>
      <c r="G97" s="6"/>
      <c r="H97" s="6"/>
      <c r="I97" s="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8.25" customHeight="1">
      <c r="A98" s="233"/>
      <c r="B98" s="6"/>
      <c r="C98" s="6"/>
      <c r="D98" s="6"/>
      <c r="E98" s="6"/>
      <c r="F98" s="6"/>
      <c r="G98" s="6"/>
      <c r="H98" s="6"/>
      <c r="I98" s="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7.25" customHeight="1">
      <c r="A99" s="111" t="s">
        <v>108</v>
      </c>
      <c r="B99" s="6"/>
      <c r="C99" s="6"/>
      <c r="D99" s="6"/>
      <c r="E99" s="6"/>
      <c r="F99" s="6"/>
      <c r="G99" s="6"/>
      <c r="H99" s="6"/>
      <c r="I99" s="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15.75" customHeight="1">
      <c r="A100" s="112">
        <v>2.0</v>
      </c>
      <c r="B100" s="84" t="s">
        <v>109</v>
      </c>
      <c r="C100" s="6"/>
      <c r="D100" s="6"/>
      <c r="E100" s="6"/>
      <c r="F100" s="6"/>
      <c r="G100" s="6"/>
      <c r="H100" s="7"/>
      <c r="I100" s="112" t="s">
        <v>71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4.25" customHeight="1">
      <c r="A101" s="32" t="s">
        <v>69</v>
      </c>
      <c r="B101" s="33" t="s">
        <v>805</v>
      </c>
      <c r="C101" s="6"/>
      <c r="D101" s="6"/>
      <c r="E101" s="6"/>
      <c r="F101" s="6"/>
      <c r="G101" s="6"/>
      <c r="H101" s="7"/>
      <c r="I101" s="113">
        <f>I62</f>
        <v>722.22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4.25" customHeight="1">
      <c r="A102" s="32" t="s">
        <v>77</v>
      </c>
      <c r="B102" s="33" t="s">
        <v>78</v>
      </c>
      <c r="C102" s="6"/>
      <c r="D102" s="6"/>
      <c r="E102" s="6"/>
      <c r="F102" s="6"/>
      <c r="G102" s="6"/>
      <c r="H102" s="7"/>
      <c r="I102" s="113">
        <f>I76</f>
        <v>2606.39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4.25" customHeight="1">
      <c r="A103" s="32" t="s">
        <v>92</v>
      </c>
      <c r="B103" s="33" t="s">
        <v>93</v>
      </c>
      <c r="C103" s="6"/>
      <c r="D103" s="6"/>
      <c r="E103" s="6"/>
      <c r="F103" s="6"/>
      <c r="G103" s="6"/>
      <c r="H103" s="7"/>
      <c r="I103" s="113">
        <f>I95</f>
        <v>820.59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4.25" customHeight="1">
      <c r="A104" s="114" t="s">
        <v>74</v>
      </c>
      <c r="B104" s="6"/>
      <c r="C104" s="6"/>
      <c r="D104" s="6"/>
      <c r="E104" s="6"/>
      <c r="F104" s="6"/>
      <c r="G104" s="6"/>
      <c r="H104" s="7"/>
      <c r="I104" s="115">
        <f>SUM(I101+I102+I103)</f>
        <v>4149.2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8.25" customHeight="1">
      <c r="A105" s="116"/>
      <c r="B105" s="6"/>
      <c r="C105" s="6"/>
      <c r="D105" s="6"/>
      <c r="E105" s="6"/>
      <c r="F105" s="6"/>
      <c r="G105" s="6"/>
      <c r="H105" s="6"/>
      <c r="I105" s="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20.25" customHeight="1">
      <c r="A106" s="117" t="s">
        <v>111</v>
      </c>
      <c r="B106" s="6"/>
      <c r="C106" s="6"/>
      <c r="D106" s="6"/>
      <c r="E106" s="6"/>
      <c r="F106" s="6"/>
      <c r="G106" s="6"/>
      <c r="H106" s="6"/>
      <c r="I106" s="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5.75" customHeight="1">
      <c r="A107" s="102">
        <v>3.0</v>
      </c>
      <c r="B107" s="118" t="s">
        <v>374</v>
      </c>
      <c r="C107" s="6"/>
      <c r="D107" s="6"/>
      <c r="E107" s="6"/>
      <c r="F107" s="6"/>
      <c r="G107" s="6"/>
      <c r="H107" s="7"/>
      <c r="I107" s="102" t="s">
        <v>71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45.0" customHeight="1">
      <c r="A108" s="103" t="s">
        <v>8</v>
      </c>
      <c r="B108" s="5" t="s">
        <v>806</v>
      </c>
      <c r="C108" s="6"/>
      <c r="D108" s="6"/>
      <c r="E108" s="6"/>
      <c r="F108" s="6"/>
      <c r="G108" s="6"/>
      <c r="H108" s="7"/>
      <c r="I108" s="89">
        <f>ROUND(((I53/12)+($I$60/12)+(I53*0.121/12))*(30/30)*0.05,2)</f>
        <v>31.92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4.25" customHeight="1">
      <c r="A109" s="103" t="s">
        <v>10</v>
      </c>
      <c r="B109" s="108" t="s">
        <v>114</v>
      </c>
      <c r="C109" s="6"/>
      <c r="D109" s="6"/>
      <c r="E109" s="6"/>
      <c r="F109" s="6"/>
      <c r="G109" s="6"/>
      <c r="H109" s="7"/>
      <c r="I109" s="89">
        <f>ROUND($H$75*I108,2)</f>
        <v>2.55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48.75" customHeight="1">
      <c r="A110" s="103" t="s">
        <v>13</v>
      </c>
      <c r="B110" s="5" t="s">
        <v>807</v>
      </c>
      <c r="C110" s="6"/>
      <c r="D110" s="6"/>
      <c r="E110" s="6"/>
      <c r="F110" s="6"/>
      <c r="G110" s="6"/>
      <c r="H110" s="7"/>
      <c r="I110" s="89">
        <f>ROUND(((7/30)/$H$11)*I53*1,2)</f>
        <v>123.67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23.25" customHeight="1">
      <c r="A111" s="103" t="s">
        <v>16</v>
      </c>
      <c r="B111" s="108" t="s">
        <v>117</v>
      </c>
      <c r="C111" s="6"/>
      <c r="D111" s="6"/>
      <c r="E111" s="6"/>
      <c r="F111" s="6"/>
      <c r="G111" s="6"/>
      <c r="H111" s="7"/>
      <c r="I111" s="89">
        <f>ROUND($H$76*I110,2)</f>
        <v>45.51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33.75" customHeight="1">
      <c r="A112" s="103" t="s">
        <v>56</v>
      </c>
      <c r="B112" s="5" t="s">
        <v>808</v>
      </c>
      <c r="C112" s="6"/>
      <c r="D112" s="6"/>
      <c r="E112" s="6"/>
      <c r="F112" s="6"/>
      <c r="G112" s="7"/>
      <c r="H112" s="155">
        <v>0.04</v>
      </c>
      <c r="I112" s="89">
        <f>ROUND((0.04*I53)*1,2)</f>
        <v>254.41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15.75" customHeight="1">
      <c r="A113" s="94" t="s">
        <v>119</v>
      </c>
      <c r="B113" s="6"/>
      <c r="C113" s="6"/>
      <c r="D113" s="6"/>
      <c r="E113" s="6"/>
      <c r="F113" s="6"/>
      <c r="G113" s="6"/>
      <c r="H113" s="7"/>
      <c r="I113" s="96">
        <f>SUM(I108:I112)</f>
        <v>458.06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9.0" customHeight="1">
      <c r="A114" s="119"/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24.0" customHeight="1">
      <c r="A115" s="120" t="s">
        <v>120</v>
      </c>
      <c r="B115" s="6"/>
      <c r="C115" s="6"/>
      <c r="D115" s="6"/>
      <c r="E115" s="6"/>
      <c r="F115" s="6"/>
      <c r="G115" s="6"/>
      <c r="H115" s="6"/>
      <c r="I115" s="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24.75" customHeight="1">
      <c r="A116" s="46" t="s">
        <v>121</v>
      </c>
      <c r="B116" s="6"/>
      <c r="C116" s="6"/>
      <c r="D116" s="6"/>
      <c r="E116" s="6"/>
      <c r="F116" s="6"/>
      <c r="G116" s="6"/>
      <c r="H116" s="6"/>
      <c r="I116" s="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57.75" customHeight="1">
      <c r="A117" s="121" t="s">
        <v>809</v>
      </c>
      <c r="B117" s="6"/>
      <c r="C117" s="6"/>
      <c r="D117" s="6"/>
      <c r="E117" s="6"/>
      <c r="F117" s="6"/>
      <c r="G117" s="6"/>
      <c r="H117" s="6"/>
      <c r="I117" s="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70.5" customHeight="1">
      <c r="A118" s="123" t="s">
        <v>810</v>
      </c>
      <c r="B118" s="124">
        <f>I53</f>
        <v>6360.34</v>
      </c>
      <c r="C118" s="456" t="s">
        <v>124</v>
      </c>
      <c r="D118" s="123" t="s">
        <v>811</v>
      </c>
      <c r="E118" s="124">
        <f>I104-I82-I87+I122</f>
        <v>4171.4596</v>
      </c>
      <c r="F118" s="125" t="s">
        <v>124</v>
      </c>
      <c r="G118" s="123" t="s">
        <v>126</v>
      </c>
      <c r="H118" s="124">
        <f>I113</f>
        <v>458.06</v>
      </c>
      <c r="I118" s="126">
        <f>B118+E118+H118</f>
        <v>10989.8596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7.5" customHeight="1">
      <c r="A119" s="81"/>
      <c r="B119" s="6"/>
      <c r="C119" s="6"/>
      <c r="D119" s="6"/>
      <c r="E119" s="6"/>
      <c r="F119" s="6"/>
      <c r="G119" s="6"/>
      <c r="H119" s="6"/>
      <c r="I119" s="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24.0" customHeight="1">
      <c r="A120" s="121" t="s">
        <v>127</v>
      </c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24.0" customHeight="1">
      <c r="A121" s="129" t="s">
        <v>129</v>
      </c>
      <c r="B121" s="118" t="s">
        <v>380</v>
      </c>
      <c r="C121" s="6"/>
      <c r="D121" s="6"/>
      <c r="E121" s="6"/>
      <c r="F121" s="6"/>
      <c r="G121" s="6"/>
      <c r="H121" s="7"/>
      <c r="I121" s="129" t="s">
        <v>71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51.0" customHeight="1">
      <c r="A122" s="232" t="s">
        <v>8</v>
      </c>
      <c r="B122" s="33" t="s">
        <v>812</v>
      </c>
      <c r="C122" s="6"/>
      <c r="D122" s="6"/>
      <c r="E122" s="6"/>
      <c r="F122" s="6"/>
      <c r="G122" s="457">
        <v>0.09075</v>
      </c>
      <c r="H122" s="458">
        <f>H76</f>
        <v>0.368</v>
      </c>
      <c r="I122" s="89">
        <f>ROUND(B118*G122,2)*(1+H122)</f>
        <v>789.6096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29.25" customHeight="1">
      <c r="A123" s="103" t="s">
        <v>10</v>
      </c>
      <c r="B123" s="33" t="s">
        <v>813</v>
      </c>
      <c r="C123" s="6"/>
      <c r="D123" s="6"/>
      <c r="E123" s="6"/>
      <c r="F123" s="6"/>
      <c r="G123" s="6"/>
      <c r="H123" s="7"/>
      <c r="I123" s="89">
        <f>ROUND((1/30)/12*($I$118),2)</f>
        <v>30.53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30.75" customHeight="1">
      <c r="A124" s="103" t="s">
        <v>13</v>
      </c>
      <c r="B124" s="33" t="s">
        <v>814</v>
      </c>
      <c r="C124" s="6"/>
      <c r="D124" s="6"/>
      <c r="E124" s="6"/>
      <c r="F124" s="6"/>
      <c r="G124" s="6"/>
      <c r="H124" s="7"/>
      <c r="I124" s="89">
        <f>ROUND((5/30)/12*0.015*($I$118),2)</f>
        <v>2.29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33.0" customHeight="1">
      <c r="A125" s="103" t="s">
        <v>16</v>
      </c>
      <c r="B125" s="111" t="s">
        <v>815</v>
      </c>
      <c r="C125" s="6"/>
      <c r="D125" s="6"/>
      <c r="E125" s="6"/>
      <c r="F125" s="6"/>
      <c r="G125" s="6"/>
      <c r="H125" s="7"/>
      <c r="I125" s="89">
        <f>ROUND((((($I$118)/30)*0.69)/12),2)</f>
        <v>21.06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75.0" customHeight="1">
      <c r="A126" s="103" t="s">
        <v>56</v>
      </c>
      <c r="B126" s="33" t="s">
        <v>816</v>
      </c>
      <c r="C126" s="6"/>
      <c r="D126" s="6"/>
      <c r="E126" s="6"/>
      <c r="F126" s="6"/>
      <c r="G126" s="6"/>
      <c r="H126" s="7"/>
      <c r="I126" s="89">
        <f>ROUND((((B118*0.121)+(H76)*(B118*0.121))*(4/12))*0.02,2)+ROUND(((H75*B118+H76*I60+I95-I82-I87+I113)*4/12)*0.02,2)</f>
        <v>15.12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39.0" customHeight="1">
      <c r="A127" s="103" t="s">
        <v>58</v>
      </c>
      <c r="B127" s="246" t="s">
        <v>817</v>
      </c>
      <c r="C127" s="6"/>
      <c r="D127" s="6"/>
      <c r="E127" s="6"/>
      <c r="F127" s="6"/>
      <c r="G127" s="6"/>
      <c r="H127" s="7"/>
      <c r="I127" s="89">
        <f>ROUND(((3/30)/12)*(I118),2)</f>
        <v>91.58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15.75" customHeight="1">
      <c r="A128" s="94" t="s">
        <v>74</v>
      </c>
      <c r="B128" s="6"/>
      <c r="C128" s="6"/>
      <c r="D128" s="6"/>
      <c r="E128" s="6"/>
      <c r="F128" s="6"/>
      <c r="G128" s="6"/>
      <c r="H128" s="7"/>
      <c r="I128" s="96">
        <f>SUM(I122:I127)</f>
        <v>950.1896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6.75" customHeight="1">
      <c r="A129" s="136"/>
      <c r="B129" s="6"/>
      <c r="C129" s="6"/>
      <c r="D129" s="6"/>
      <c r="E129" s="6"/>
      <c r="F129" s="6"/>
      <c r="G129" s="6"/>
      <c r="H129" s="6"/>
      <c r="I129" s="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15.75" customHeight="1">
      <c r="A130" s="101" t="s">
        <v>138</v>
      </c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23.25" customHeight="1">
      <c r="A131" s="137" t="s">
        <v>139</v>
      </c>
      <c r="B131" s="138" t="s">
        <v>140</v>
      </c>
      <c r="C131" s="6"/>
      <c r="D131" s="6"/>
      <c r="E131" s="6"/>
      <c r="F131" s="6"/>
      <c r="G131" s="6"/>
      <c r="H131" s="7"/>
      <c r="I131" s="139" t="s">
        <v>71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42.0" customHeight="1">
      <c r="A132" s="235"/>
      <c r="B132" s="236" t="s">
        <v>818</v>
      </c>
      <c r="C132" s="6"/>
      <c r="D132" s="6"/>
      <c r="E132" s="6"/>
      <c r="F132" s="6"/>
      <c r="G132" s="6"/>
      <c r="H132" s="7"/>
      <c r="I132" s="237">
        <f>ROUND((I118/220)*30*0.5,2)</f>
        <v>749.31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15.0" customHeight="1">
      <c r="A133" s="78" t="s">
        <v>74</v>
      </c>
      <c r="B133" s="6"/>
      <c r="C133" s="6"/>
      <c r="D133" s="6"/>
      <c r="E133" s="6"/>
      <c r="F133" s="6"/>
      <c r="G133" s="6"/>
      <c r="H133" s="7"/>
      <c r="I133" s="79">
        <f>I132</f>
        <v>749.31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7.5" customHeight="1">
      <c r="A134" s="238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18.75" customHeight="1">
      <c r="A135" s="112">
        <v>4.0</v>
      </c>
      <c r="B135" s="138" t="s">
        <v>143</v>
      </c>
      <c r="C135" s="6"/>
      <c r="D135" s="6"/>
      <c r="E135" s="6"/>
      <c r="F135" s="6"/>
      <c r="G135" s="6"/>
      <c r="H135" s="7"/>
      <c r="I135" s="139" t="s">
        <v>71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21.75" customHeight="1">
      <c r="A136" s="32" t="s">
        <v>129</v>
      </c>
      <c r="B136" s="76" t="s">
        <v>130</v>
      </c>
      <c r="C136" s="6"/>
      <c r="D136" s="6"/>
      <c r="E136" s="6"/>
      <c r="F136" s="6"/>
      <c r="G136" s="6"/>
      <c r="H136" s="7"/>
      <c r="I136" s="140">
        <f>I128</f>
        <v>950.1896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23.25" customHeight="1">
      <c r="A137" s="32" t="s">
        <v>144</v>
      </c>
      <c r="B137" s="76" t="s">
        <v>140</v>
      </c>
      <c r="C137" s="6"/>
      <c r="D137" s="6"/>
      <c r="E137" s="6"/>
      <c r="F137" s="6"/>
      <c r="G137" s="6"/>
      <c r="H137" s="7"/>
      <c r="I137" s="140">
        <f>I133</f>
        <v>749.31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7.5" customHeight="1">
      <c r="A138" s="114" t="s">
        <v>74</v>
      </c>
      <c r="B138" s="6"/>
      <c r="C138" s="6"/>
      <c r="D138" s="6"/>
      <c r="E138" s="6"/>
      <c r="F138" s="6"/>
      <c r="G138" s="6"/>
      <c r="H138" s="7"/>
      <c r="I138" s="79">
        <f>SUM(I136+I137)</f>
        <v>1699.4996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7.5" customHeight="1">
      <c r="A139" s="119"/>
      <c r="B139" s="6"/>
      <c r="C139" s="6"/>
      <c r="D139" s="6"/>
      <c r="E139" s="6"/>
      <c r="F139" s="6"/>
      <c r="G139" s="6"/>
      <c r="H139" s="6"/>
      <c r="I139" s="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27.0" customHeight="1">
      <c r="A140" s="120" t="s">
        <v>145</v>
      </c>
      <c r="B140" s="6"/>
      <c r="C140" s="6"/>
      <c r="D140" s="6"/>
      <c r="E140" s="6"/>
      <c r="F140" s="6"/>
      <c r="G140" s="6"/>
      <c r="H140" s="6"/>
      <c r="I140" s="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20.25" customHeight="1">
      <c r="A141" s="102">
        <v>3.0</v>
      </c>
      <c r="B141" s="50" t="s">
        <v>146</v>
      </c>
      <c r="C141" s="6"/>
      <c r="D141" s="6"/>
      <c r="E141" s="6"/>
      <c r="F141" s="6"/>
      <c r="G141" s="6"/>
      <c r="H141" s="7"/>
      <c r="I141" s="102" t="s">
        <v>71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24.0" customHeight="1">
      <c r="A142" s="103" t="s">
        <v>8</v>
      </c>
      <c r="B142" s="5" t="s">
        <v>819</v>
      </c>
      <c r="C142" s="6"/>
      <c r="D142" s="6"/>
      <c r="E142" s="6"/>
      <c r="F142" s="6"/>
      <c r="G142" s="6"/>
      <c r="H142" s="7"/>
      <c r="I142" s="89">
        <f>72*2</f>
        <v>144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17.25" customHeight="1">
      <c r="A143" s="103" t="s">
        <v>13</v>
      </c>
      <c r="B143" s="5" t="s">
        <v>820</v>
      </c>
      <c r="C143" s="6"/>
      <c r="D143" s="6"/>
      <c r="E143" s="6"/>
      <c r="F143" s="6"/>
      <c r="G143" s="6"/>
      <c r="H143" s="7"/>
      <c r="I143" s="109">
        <v>160.0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15.75" customHeight="1">
      <c r="A144" s="103" t="s">
        <v>13</v>
      </c>
      <c r="B144" s="5" t="s">
        <v>106</v>
      </c>
      <c r="C144" s="6"/>
      <c r="D144" s="6"/>
      <c r="E144" s="6"/>
      <c r="F144" s="6"/>
      <c r="G144" s="6"/>
      <c r="H144" s="7"/>
      <c r="I144" s="109" t="s">
        <v>149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13.5" customHeight="1">
      <c r="A145" s="94" t="s">
        <v>150</v>
      </c>
      <c r="B145" s="6"/>
      <c r="C145" s="6"/>
      <c r="D145" s="6"/>
      <c r="E145" s="6"/>
      <c r="F145" s="6"/>
      <c r="G145" s="6"/>
      <c r="H145" s="7"/>
      <c r="I145" s="142">
        <f>ROUND(SUM(I142:I144),2)</f>
        <v>304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9.0" customHeight="1">
      <c r="A146" s="143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14.25" customHeight="1">
      <c r="A147" s="144" t="s">
        <v>151</v>
      </c>
      <c r="B147" s="6"/>
      <c r="C147" s="6"/>
      <c r="D147" s="6"/>
      <c r="E147" s="6"/>
      <c r="F147" s="6"/>
      <c r="G147" s="6"/>
      <c r="H147" s="6"/>
      <c r="I147" s="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3.0" customHeight="1">
      <c r="A148" s="145"/>
      <c r="B148" s="146"/>
      <c r="C148" s="146"/>
      <c r="D148" s="146"/>
      <c r="E148" s="146"/>
      <c r="F148" s="146"/>
      <c r="G148" s="146"/>
      <c r="H148" s="146"/>
      <c r="I148" s="14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30.0" customHeight="1">
      <c r="A149" s="117" t="s">
        <v>152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26.25" customHeight="1">
      <c r="A150" s="102">
        <v>6.0</v>
      </c>
      <c r="B150" s="118" t="s">
        <v>153</v>
      </c>
      <c r="C150" s="6"/>
      <c r="D150" s="6"/>
      <c r="E150" s="6"/>
      <c r="F150" s="6"/>
      <c r="G150" s="7"/>
      <c r="H150" s="85" t="s">
        <v>50</v>
      </c>
      <c r="I150" s="148" t="s">
        <v>79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55.5" customHeight="1">
      <c r="A151" s="39" t="s">
        <v>154</v>
      </c>
      <c r="B151" s="6"/>
      <c r="C151" s="6"/>
      <c r="D151" s="6"/>
      <c r="E151" s="6"/>
      <c r="F151" s="6"/>
      <c r="G151" s="7"/>
      <c r="H151" s="149" t="s">
        <v>24</v>
      </c>
      <c r="I151" s="150">
        <f>SUM(I53+I104+I113+I138+I145)</f>
        <v>12971.0996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22.5" customHeight="1">
      <c r="A152" s="103" t="s">
        <v>8</v>
      </c>
      <c r="B152" s="151" t="s">
        <v>155</v>
      </c>
      <c r="C152" s="6"/>
      <c r="D152" s="6"/>
      <c r="E152" s="6"/>
      <c r="F152" s="6"/>
      <c r="G152" s="7"/>
      <c r="H152" s="88">
        <v>0.05</v>
      </c>
      <c r="I152" s="89">
        <f>ROUND(H152*I151,2)</f>
        <v>648.55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60.0" customHeight="1">
      <c r="A153" s="39" t="s">
        <v>156</v>
      </c>
      <c r="B153" s="6"/>
      <c r="C153" s="6"/>
      <c r="D153" s="6"/>
      <c r="E153" s="6"/>
      <c r="F153" s="6"/>
      <c r="G153" s="7"/>
      <c r="H153" s="152" t="s">
        <v>24</v>
      </c>
      <c r="I153" s="150">
        <f>SUM(I53+I104+I113+I138+I145+I152)</f>
        <v>13619.6496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24.0" customHeight="1">
      <c r="A154" s="103" t="s">
        <v>10</v>
      </c>
      <c r="B154" s="151" t="s">
        <v>157</v>
      </c>
      <c r="C154" s="6"/>
      <c r="D154" s="6"/>
      <c r="E154" s="6"/>
      <c r="F154" s="6"/>
      <c r="G154" s="7"/>
      <c r="H154" s="88">
        <v>0.1</v>
      </c>
      <c r="I154" s="89">
        <f>ROUND(H154*I153,2)</f>
        <v>1361.96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52.5" customHeight="1">
      <c r="A155" s="39" t="s">
        <v>158</v>
      </c>
      <c r="B155" s="6"/>
      <c r="C155" s="6"/>
      <c r="D155" s="6"/>
      <c r="E155" s="6"/>
      <c r="F155" s="6"/>
      <c r="G155" s="7"/>
      <c r="H155" s="152" t="s">
        <v>24</v>
      </c>
      <c r="I155" s="150">
        <f>SUM(I151+I152+I154)</f>
        <v>14981.6096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14.25" customHeight="1">
      <c r="A156" s="153" t="s">
        <v>13</v>
      </c>
      <c r="B156" s="117" t="s">
        <v>159</v>
      </c>
      <c r="C156" s="6"/>
      <c r="D156" s="6"/>
      <c r="E156" s="6"/>
      <c r="F156" s="6"/>
      <c r="G156" s="7"/>
      <c r="H156" s="54" t="s">
        <v>24</v>
      </c>
      <c r="I156" s="55" t="s">
        <v>24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22.5" customHeight="1">
      <c r="A157" s="103"/>
      <c r="B157" s="108" t="s">
        <v>160</v>
      </c>
      <c r="C157" s="6"/>
      <c r="D157" s="6"/>
      <c r="E157" s="6"/>
      <c r="F157" s="6"/>
      <c r="G157" s="7"/>
      <c r="H157" s="54" t="s">
        <v>24</v>
      </c>
      <c r="I157" s="55" t="s">
        <v>24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22.5" customHeight="1">
      <c r="A158" s="103"/>
      <c r="B158" s="154" t="s">
        <v>821</v>
      </c>
      <c r="C158" s="6"/>
      <c r="D158" s="6"/>
      <c r="E158" s="6"/>
      <c r="F158" s="6"/>
      <c r="G158" s="7"/>
      <c r="H158" s="155">
        <v>0.03</v>
      </c>
      <c r="I158" s="156">
        <f t="shared" ref="I158:I159" si="2">ROUND(($I$155/(1-$H$167))*H158,2)</f>
        <v>478.9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29.25" customHeight="1">
      <c r="A159" s="103"/>
      <c r="B159" s="154" t="s">
        <v>822</v>
      </c>
      <c r="C159" s="6"/>
      <c r="D159" s="6"/>
      <c r="E159" s="6"/>
      <c r="F159" s="6"/>
      <c r="G159" s="7"/>
      <c r="H159" s="155">
        <v>0.0065</v>
      </c>
      <c r="I159" s="156">
        <f t="shared" si="2"/>
        <v>103.76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29.25" customHeight="1">
      <c r="A160" s="103"/>
      <c r="B160" s="5" t="s">
        <v>823</v>
      </c>
      <c r="C160" s="6"/>
      <c r="D160" s="6"/>
      <c r="E160" s="6"/>
      <c r="F160" s="6"/>
      <c r="G160" s="7"/>
      <c r="H160" s="157" t="s">
        <v>24</v>
      </c>
      <c r="I160" s="55" t="s">
        <v>24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24.75" customHeight="1">
      <c r="A161" s="103"/>
      <c r="B161" s="5" t="s">
        <v>824</v>
      </c>
      <c r="C161" s="6"/>
      <c r="D161" s="6"/>
      <c r="E161" s="6"/>
      <c r="F161" s="6"/>
      <c r="G161" s="7"/>
      <c r="H161" s="157" t="s">
        <v>24</v>
      </c>
      <c r="I161" s="55" t="s">
        <v>24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18.0" customHeight="1">
      <c r="A162" s="103"/>
      <c r="B162" s="5" t="s">
        <v>165</v>
      </c>
      <c r="C162" s="6"/>
      <c r="D162" s="6"/>
      <c r="E162" s="6"/>
      <c r="F162" s="6"/>
      <c r="G162" s="6"/>
      <c r="H162" s="158" t="s">
        <v>24</v>
      </c>
      <c r="I162" s="159" t="s">
        <v>24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15.0" customHeight="1">
      <c r="A163" s="103"/>
      <c r="B163" s="5" t="s">
        <v>166</v>
      </c>
      <c r="C163" s="6"/>
      <c r="D163" s="6"/>
      <c r="E163" s="6"/>
      <c r="F163" s="6"/>
      <c r="G163" s="6"/>
      <c r="H163" s="158" t="s">
        <v>24</v>
      </c>
      <c r="I163" s="159" t="s">
        <v>24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15.75" customHeight="1">
      <c r="A164" s="103"/>
      <c r="B164" s="5" t="s">
        <v>825</v>
      </c>
      <c r="C164" s="6"/>
      <c r="D164" s="6"/>
      <c r="E164" s="6"/>
      <c r="F164" s="6"/>
      <c r="G164" s="7"/>
      <c r="H164" s="155">
        <v>0.025</v>
      </c>
      <c r="I164" s="156">
        <f>ROUND(($I$155/(1-$H$167))*H164,2)</f>
        <v>399.08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6.75" customHeight="1">
      <c r="A165" s="94" t="s">
        <v>119</v>
      </c>
      <c r="B165" s="6"/>
      <c r="C165" s="6"/>
      <c r="D165" s="6"/>
      <c r="E165" s="6"/>
      <c r="F165" s="6"/>
      <c r="G165" s="6"/>
      <c r="H165" s="7"/>
      <c r="I165" s="96">
        <f>SUM(I152+I154+I158+I159+I164)</f>
        <v>2992.25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15.75" customHeight="1">
      <c r="A166" s="119"/>
      <c r="B166" s="6"/>
      <c r="C166" s="6"/>
      <c r="D166" s="6"/>
      <c r="E166" s="6"/>
      <c r="F166" s="6"/>
      <c r="G166" s="6"/>
      <c r="H166" s="6"/>
      <c r="I166" s="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12.75" customHeight="1">
      <c r="A167" s="160" t="s">
        <v>168</v>
      </c>
      <c r="B167" s="6"/>
      <c r="C167" s="6"/>
      <c r="D167" s="6"/>
      <c r="E167" s="6"/>
      <c r="F167" s="6"/>
      <c r="G167" s="7"/>
      <c r="H167" s="161">
        <f t="shared" ref="H167:I167" si="3">SUM(H158:H164)</f>
        <v>0.0615</v>
      </c>
      <c r="I167" s="150">
        <f t="shared" si="3"/>
        <v>981.74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12.0" customHeight="1">
      <c r="A168" s="162" t="s">
        <v>169</v>
      </c>
      <c r="C168" s="163" t="s">
        <v>170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13.5" customHeight="1">
      <c r="A169" s="164"/>
      <c r="C169" s="165" t="s">
        <v>171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0.5" customHeight="1">
      <c r="A170" s="166"/>
      <c r="B170" s="64"/>
      <c r="C170" s="167" t="s">
        <v>172</v>
      </c>
      <c r="D170" s="64"/>
      <c r="E170" s="64"/>
      <c r="F170" s="64"/>
      <c r="G170" s="64"/>
      <c r="H170" s="64"/>
      <c r="I170" s="6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5.25" customHeight="1">
      <c r="A171" s="168"/>
      <c r="B171" s="6"/>
      <c r="C171" s="6"/>
      <c r="D171" s="6"/>
      <c r="E171" s="6"/>
      <c r="F171" s="6"/>
      <c r="G171" s="6"/>
      <c r="H171" s="6"/>
      <c r="I171" s="1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25.5" customHeight="1">
      <c r="A172" s="23" t="s">
        <v>173</v>
      </c>
      <c r="B172" s="6"/>
      <c r="C172" s="6"/>
      <c r="D172" s="6"/>
      <c r="E172" s="6"/>
      <c r="F172" s="6"/>
      <c r="G172" s="6"/>
      <c r="H172" s="6"/>
      <c r="I172" s="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6.75" customHeight="1">
      <c r="A173" s="119"/>
      <c r="B173" s="6"/>
      <c r="C173" s="6"/>
      <c r="D173" s="6"/>
      <c r="E173" s="6"/>
      <c r="F173" s="6"/>
      <c r="G173" s="6"/>
      <c r="H173" s="6"/>
      <c r="I173" s="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15.0" customHeight="1">
      <c r="A174" s="120" t="s">
        <v>826</v>
      </c>
      <c r="B174" s="6"/>
      <c r="C174" s="6"/>
      <c r="D174" s="6"/>
      <c r="E174" s="6"/>
      <c r="F174" s="6"/>
      <c r="G174" s="6"/>
      <c r="H174" s="6"/>
      <c r="I174" s="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5.0" customHeight="1">
      <c r="A175" s="9" t="s">
        <v>175</v>
      </c>
      <c r="B175" s="6"/>
      <c r="C175" s="6"/>
      <c r="D175" s="6"/>
      <c r="E175" s="6"/>
      <c r="F175" s="6"/>
      <c r="G175" s="6"/>
      <c r="H175" s="7"/>
      <c r="I175" s="85" t="s">
        <v>71</v>
      </c>
      <c r="J175" s="1"/>
      <c r="K175" s="169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15.0" customHeight="1">
      <c r="A176" s="170" t="s">
        <v>8</v>
      </c>
      <c r="B176" s="171" t="s">
        <v>176</v>
      </c>
      <c r="C176" s="6"/>
      <c r="D176" s="6"/>
      <c r="E176" s="6"/>
      <c r="F176" s="6"/>
      <c r="G176" s="6"/>
      <c r="H176" s="6"/>
      <c r="I176" s="109">
        <f>I53</f>
        <v>6360.34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15.0" customHeight="1">
      <c r="A177" s="170" t="s">
        <v>10</v>
      </c>
      <c r="B177" s="171" t="s">
        <v>177</v>
      </c>
      <c r="C177" s="6"/>
      <c r="D177" s="6"/>
      <c r="E177" s="6"/>
      <c r="F177" s="6"/>
      <c r="G177" s="6"/>
      <c r="H177" s="6"/>
      <c r="I177" s="109">
        <f>I104</f>
        <v>4149.2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15.0" customHeight="1">
      <c r="A178" s="170" t="s">
        <v>13</v>
      </c>
      <c r="B178" s="171" t="s">
        <v>178</v>
      </c>
      <c r="C178" s="6"/>
      <c r="D178" s="6"/>
      <c r="E178" s="6"/>
      <c r="F178" s="6"/>
      <c r="G178" s="6"/>
      <c r="H178" s="6"/>
      <c r="I178" s="109">
        <f>I113</f>
        <v>458.06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15.0" customHeight="1">
      <c r="A179" s="170" t="s">
        <v>16</v>
      </c>
      <c r="B179" s="171" t="s">
        <v>179</v>
      </c>
      <c r="C179" s="6"/>
      <c r="D179" s="6"/>
      <c r="E179" s="6"/>
      <c r="F179" s="6"/>
      <c r="G179" s="6"/>
      <c r="H179" s="6"/>
      <c r="I179" s="109">
        <f>I138</f>
        <v>1699.4996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15.0" customHeight="1">
      <c r="A180" s="170" t="s">
        <v>56</v>
      </c>
      <c r="B180" s="171" t="s">
        <v>180</v>
      </c>
      <c r="C180" s="6"/>
      <c r="D180" s="6"/>
      <c r="E180" s="6"/>
      <c r="F180" s="6"/>
      <c r="G180" s="6"/>
      <c r="H180" s="6"/>
      <c r="I180" s="109">
        <f>I145</f>
        <v>304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15.0" customHeight="1">
      <c r="A181" s="172" t="s">
        <v>181</v>
      </c>
      <c r="B181" s="6"/>
      <c r="C181" s="6"/>
      <c r="D181" s="6"/>
      <c r="E181" s="6"/>
      <c r="F181" s="6"/>
      <c r="G181" s="6"/>
      <c r="H181" s="15"/>
      <c r="I181" s="109">
        <f>ROUND(SUM(I176:I180),2)</f>
        <v>12971.1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5.0" customHeight="1">
      <c r="A182" s="173" t="s">
        <v>58</v>
      </c>
      <c r="B182" s="171" t="s">
        <v>152</v>
      </c>
      <c r="C182" s="6"/>
      <c r="D182" s="6"/>
      <c r="E182" s="6"/>
      <c r="F182" s="6"/>
      <c r="G182" s="6"/>
      <c r="H182" s="6"/>
      <c r="I182" s="142">
        <f>I165</f>
        <v>2992.25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36.75" customHeight="1">
      <c r="A183" s="172" t="s">
        <v>182</v>
      </c>
      <c r="B183" s="6"/>
      <c r="C183" s="6"/>
      <c r="D183" s="6"/>
      <c r="E183" s="6"/>
      <c r="F183" s="6"/>
      <c r="G183" s="6"/>
      <c r="H183" s="15"/>
      <c r="I183" s="109">
        <f>I181+I182</f>
        <v>15963.35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43.5" customHeight="1">
      <c r="A184" s="218" t="s">
        <v>183</v>
      </c>
      <c r="B184" s="6"/>
      <c r="C184" s="6"/>
      <c r="D184" s="6"/>
      <c r="E184" s="6"/>
      <c r="F184" s="6"/>
      <c r="G184" s="6"/>
      <c r="H184" s="6"/>
      <c r="I184" s="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7.5" customHeight="1">
      <c r="A185" s="177"/>
      <c r="B185" s="6"/>
      <c r="C185" s="6"/>
      <c r="D185" s="6"/>
      <c r="E185" s="6"/>
      <c r="F185" s="6"/>
      <c r="G185" s="6"/>
      <c r="H185" s="6"/>
      <c r="I185" s="7"/>
      <c r="J185" s="24"/>
      <c r="K185" s="175"/>
      <c r="L185" s="24"/>
      <c r="M185" s="176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8.0" customHeight="1">
      <c r="A186" s="219"/>
      <c r="B186" s="219"/>
      <c r="C186" s="219"/>
      <c r="D186" s="219"/>
      <c r="E186" s="219"/>
      <c r="F186" s="219"/>
      <c r="G186" s="219"/>
      <c r="H186" s="220"/>
      <c r="I186" s="22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45.0" hidden="1" customHeight="1">
      <c r="A187" s="178" t="s">
        <v>184</v>
      </c>
    </row>
    <row r="188" ht="40.5" customHeight="1">
      <c r="A188" s="14" t="s">
        <v>185</v>
      </c>
      <c r="B188" s="6"/>
      <c r="C188" s="6"/>
      <c r="D188" s="7"/>
      <c r="E188" s="14" t="s">
        <v>186</v>
      </c>
      <c r="F188" s="7"/>
      <c r="G188" s="85" t="s">
        <v>187</v>
      </c>
      <c r="H188" s="14" t="s">
        <v>188</v>
      </c>
      <c r="I188" s="7"/>
    </row>
    <row r="189" ht="42.75" customHeight="1">
      <c r="A189" s="5" t="s">
        <v>189</v>
      </c>
      <c r="B189" s="6"/>
      <c r="C189" s="6"/>
      <c r="D189" s="7"/>
      <c r="E189" s="179">
        <v>0.0</v>
      </c>
      <c r="F189" s="7"/>
      <c r="G189" s="180">
        <f t="shared" ref="G189:G190" si="4">D189*E189</f>
        <v>0</v>
      </c>
      <c r="H189" s="179">
        <f t="shared" ref="H189:H191" si="5">E189*G189</f>
        <v>0</v>
      </c>
      <c r="I189" s="7"/>
    </row>
    <row r="190" ht="41.25" customHeight="1">
      <c r="A190" s="5" t="s">
        <v>190</v>
      </c>
      <c r="B190" s="6"/>
      <c r="C190" s="6"/>
      <c r="D190" s="7"/>
      <c r="E190" s="179">
        <v>0.0</v>
      </c>
      <c r="F190" s="7"/>
      <c r="G190" s="180">
        <f t="shared" si="4"/>
        <v>0</v>
      </c>
      <c r="H190" s="179">
        <f t="shared" si="5"/>
        <v>0</v>
      </c>
      <c r="I190" s="7"/>
    </row>
    <row r="191" ht="41.25" customHeight="1">
      <c r="A191" s="18" t="s">
        <v>191</v>
      </c>
      <c r="B191" s="6"/>
      <c r="C191" s="6"/>
      <c r="D191" s="7"/>
      <c r="E191" s="181">
        <f>I183</f>
        <v>15963.35</v>
      </c>
      <c r="F191" s="7"/>
      <c r="G191" s="182">
        <f>H17</f>
        <v>3</v>
      </c>
      <c r="H191" s="183">
        <f t="shared" si="5"/>
        <v>47890.05</v>
      </c>
      <c r="I191" s="7"/>
    </row>
    <row r="192" ht="39.75" customHeight="1">
      <c r="A192" s="5" t="s">
        <v>192</v>
      </c>
      <c r="B192" s="6"/>
      <c r="C192" s="6"/>
      <c r="D192" s="7"/>
      <c r="E192" s="184">
        <v>0.0</v>
      </c>
      <c r="F192" s="7"/>
      <c r="G192" s="180">
        <f t="shared" ref="G192:H192" si="6">D192*F192</f>
        <v>0</v>
      </c>
      <c r="H192" s="179">
        <f t="shared" si="6"/>
        <v>0</v>
      </c>
      <c r="I192" s="7"/>
    </row>
    <row r="193" ht="35.25" customHeight="1">
      <c r="A193" s="5" t="s">
        <v>193</v>
      </c>
      <c r="B193" s="6"/>
      <c r="C193" s="6"/>
      <c r="D193" s="7"/>
      <c r="E193" s="184">
        <v>0.0</v>
      </c>
      <c r="F193" s="7"/>
      <c r="G193" s="180">
        <f t="shared" ref="G193:H193" si="7">D193*F193</f>
        <v>0</v>
      </c>
      <c r="H193" s="179">
        <f t="shared" si="7"/>
        <v>0</v>
      </c>
      <c r="I193" s="7"/>
    </row>
    <row r="194" ht="20.25" customHeight="1">
      <c r="A194" s="185" t="s">
        <v>827</v>
      </c>
      <c r="B194" s="6"/>
      <c r="C194" s="6"/>
      <c r="D194" s="7"/>
      <c r="E194" s="179">
        <v>0.0</v>
      </c>
      <c r="F194" s="7"/>
      <c r="G194" s="180">
        <f t="shared" ref="G194:H194" si="8">D194*F194</f>
        <v>0</v>
      </c>
      <c r="H194" s="179">
        <f t="shared" si="8"/>
        <v>0</v>
      </c>
      <c r="I194" s="7"/>
    </row>
    <row r="195" ht="17.25" customHeight="1">
      <c r="A195" s="186" t="s">
        <v>195</v>
      </c>
      <c r="B195" s="6"/>
      <c r="C195" s="6"/>
      <c r="D195" s="6"/>
      <c r="E195" s="6"/>
      <c r="F195" s="7"/>
      <c r="G195" s="187">
        <f>SUM(G189:G194)</f>
        <v>3</v>
      </c>
      <c r="H195" s="188">
        <f>SUM(H189:I194)</f>
        <v>47890.05</v>
      </c>
      <c r="I195" s="7"/>
    </row>
    <row r="196" ht="7.5" customHeight="1">
      <c r="A196" s="189"/>
      <c r="B196" s="190"/>
      <c r="C196" s="190"/>
      <c r="D196" s="190"/>
      <c r="E196" s="190"/>
      <c r="F196" s="190"/>
      <c r="G196" s="190"/>
      <c r="H196" s="190"/>
      <c r="I196" s="191"/>
    </row>
    <row r="197" ht="13.5" customHeight="1">
      <c r="A197" s="192" t="s">
        <v>196</v>
      </c>
      <c r="B197" s="64"/>
      <c r="C197" s="64"/>
      <c r="D197" s="64"/>
      <c r="E197" s="64"/>
      <c r="F197" s="64"/>
      <c r="G197" s="64"/>
      <c r="H197" s="64"/>
      <c r="I197" s="6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ht="18.75" customHeight="1">
      <c r="A198" s="193"/>
      <c r="B198" s="6"/>
      <c r="C198" s="6"/>
      <c r="D198" s="6"/>
      <c r="E198" s="6"/>
      <c r="F198" s="6"/>
      <c r="G198" s="6"/>
      <c r="H198" s="6"/>
      <c r="I198" s="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ht="16.5" customHeight="1">
      <c r="A199" s="194" t="s">
        <v>197</v>
      </c>
      <c r="B199" s="6"/>
      <c r="C199" s="6"/>
      <c r="D199" s="6"/>
      <c r="E199" s="6"/>
      <c r="F199" s="7"/>
      <c r="G199" s="195">
        <f>$H$195</f>
        <v>47890.05</v>
      </c>
      <c r="H199" s="6"/>
      <c r="I199" s="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ht="5.25" customHeight="1">
      <c r="A200" s="196"/>
      <c r="B200" s="58"/>
      <c r="C200" s="58"/>
      <c r="D200" s="58"/>
      <c r="E200" s="58"/>
      <c r="F200" s="58"/>
      <c r="G200" s="58"/>
      <c r="H200" s="58"/>
      <c r="I200" s="19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ht="24.0" customHeight="1">
      <c r="A201" s="194" t="s">
        <v>198</v>
      </c>
      <c r="B201" s="6"/>
      <c r="C201" s="6"/>
      <c r="D201" s="6"/>
      <c r="E201" s="6"/>
      <c r="F201" s="7"/>
      <c r="G201" s="198">
        <f>$H$11</f>
        <v>12</v>
      </c>
      <c r="H201" s="6"/>
      <c r="I201" s="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ht="31.5" customHeight="1">
      <c r="A202" s="199"/>
      <c r="B202" s="6"/>
      <c r="C202" s="6"/>
      <c r="D202" s="6"/>
      <c r="E202" s="6"/>
      <c r="F202" s="6"/>
      <c r="G202" s="6"/>
      <c r="H202" s="6"/>
      <c r="I202" s="1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ht="28.5" customHeight="1">
      <c r="A203" s="194" t="s">
        <v>828</v>
      </c>
      <c r="B203" s="6"/>
      <c r="C203" s="6"/>
      <c r="D203" s="6"/>
      <c r="E203" s="6"/>
      <c r="F203" s="7"/>
      <c r="G203" s="200">
        <f>ROUND(G199*G201,2)</f>
        <v>574680.6</v>
      </c>
      <c r="H203" s="6"/>
      <c r="I203" s="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9.75" customHeight="1">
      <c r="A204" s="201"/>
      <c r="B204" s="6"/>
      <c r="C204" s="6"/>
      <c r="D204" s="6"/>
      <c r="E204" s="6"/>
      <c r="F204" s="6"/>
      <c r="G204" s="6"/>
      <c r="H204" s="6"/>
      <c r="I204" s="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12.0" customHeight="1">
      <c r="A205" s="202" t="s">
        <v>829</v>
      </c>
      <c r="B205" s="6"/>
      <c r="C205" s="6"/>
      <c r="D205" s="6"/>
      <c r="E205" s="6"/>
      <c r="F205" s="6"/>
      <c r="G205" s="6"/>
      <c r="H205" s="6"/>
      <c r="I205" s="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12.0" customHeight="1">
      <c r="A206" s="203" t="s">
        <v>201</v>
      </c>
      <c r="C206" s="204"/>
      <c r="D206" s="205" t="s">
        <v>202</v>
      </c>
      <c r="E206" s="206"/>
      <c r="F206" s="206"/>
      <c r="G206" s="206"/>
      <c r="H206" s="206"/>
      <c r="I206" s="20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14.25" customHeight="1">
      <c r="A207" s="166"/>
      <c r="B207" s="64"/>
      <c r="C207" s="65"/>
      <c r="D207" s="166"/>
      <c r="E207" s="64"/>
      <c r="F207" s="64"/>
      <c r="G207" s="64"/>
      <c r="H207" s="64"/>
      <c r="I207" s="6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12.75" customHeight="1">
      <c r="A208" s="208" t="s">
        <v>203</v>
      </c>
      <c r="B208" s="6"/>
      <c r="C208" s="7"/>
      <c r="D208" s="209"/>
      <c r="E208" s="6"/>
      <c r="F208" s="6"/>
      <c r="G208" s="6"/>
      <c r="H208" s="6"/>
      <c r="I208" s="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12.75" customHeight="1">
      <c r="A209" s="208"/>
      <c r="B209" s="6"/>
      <c r="C209" s="7"/>
      <c r="D209" s="209"/>
      <c r="E209" s="6"/>
      <c r="F209" s="6"/>
      <c r="G209" s="6"/>
      <c r="H209" s="6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15.0" customHeight="1">
      <c r="A210" s="210"/>
      <c r="B210" s="6"/>
      <c r="C210" s="7"/>
      <c r="D210" s="209"/>
      <c r="E210" s="6"/>
      <c r="F210" s="6"/>
      <c r="G210" s="6"/>
      <c r="H210" s="6"/>
      <c r="I210" s="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12.0" hidden="1" customHeight="1">
      <c r="A211" s="211"/>
      <c r="B211" s="206"/>
      <c r="C211" s="206"/>
      <c r="D211" s="206"/>
      <c r="E211" s="206"/>
      <c r="F211" s="206"/>
      <c r="G211" s="206"/>
      <c r="H211" s="206"/>
      <c r="I211" s="20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6.0" customHeight="1">
      <c r="A212" s="166"/>
      <c r="B212" s="64"/>
      <c r="C212" s="64"/>
      <c r="D212" s="64"/>
      <c r="E212" s="64"/>
      <c r="F212" s="64"/>
      <c r="G212" s="64"/>
      <c r="H212" s="64"/>
      <c r="I212" s="6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2.75" customHeight="1">
      <c r="A213" s="202" t="s">
        <v>830</v>
      </c>
      <c r="B213" s="6"/>
      <c r="C213" s="6"/>
      <c r="D213" s="6"/>
      <c r="E213" s="6"/>
      <c r="F213" s="6"/>
      <c r="G213" s="6"/>
      <c r="H213" s="6"/>
      <c r="I213" s="6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5.0" customHeight="1">
      <c r="A214" s="16" t="s">
        <v>205</v>
      </c>
      <c r="B214" s="6"/>
      <c r="C214" s="6"/>
      <c r="D214" s="6"/>
      <c r="E214" s="6"/>
      <c r="F214" s="6"/>
      <c r="G214" s="7"/>
      <c r="H214" s="16" t="s">
        <v>206</v>
      </c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12.75" customHeight="1">
      <c r="A215" s="212"/>
      <c r="B215" s="6"/>
      <c r="C215" s="6"/>
      <c r="D215" s="6"/>
      <c r="E215" s="6"/>
      <c r="F215" s="6"/>
      <c r="G215" s="7"/>
      <c r="H215" s="1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12.75" customHeight="1">
      <c r="A216" s="208"/>
      <c r="B216" s="6"/>
      <c r="C216" s="6"/>
      <c r="D216" s="6"/>
      <c r="E216" s="6"/>
      <c r="F216" s="6"/>
      <c r="G216" s="7"/>
      <c r="H216" s="1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2.75" customHeight="1">
      <c r="A217" s="210"/>
      <c r="B217" s="6"/>
      <c r="C217" s="6"/>
      <c r="D217" s="6"/>
      <c r="E217" s="6"/>
      <c r="F217" s="6"/>
      <c r="G217" s="7"/>
      <c r="H217" s="1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275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J26:P26"/>
    <mergeCell ref="Q26:X26"/>
    <mergeCell ref="Y26:AE26"/>
    <mergeCell ref="A18:E18"/>
    <mergeCell ref="F18:G18"/>
    <mergeCell ref="H18:I18"/>
    <mergeCell ref="A19:E19"/>
    <mergeCell ref="F19:G19"/>
    <mergeCell ref="H19:I19"/>
    <mergeCell ref="H20:I20"/>
    <mergeCell ref="A20:G20"/>
    <mergeCell ref="A21:I21"/>
    <mergeCell ref="A22:I22"/>
    <mergeCell ref="A23:I23"/>
    <mergeCell ref="A24:I24"/>
    <mergeCell ref="A25:I25"/>
    <mergeCell ref="A26:I26"/>
    <mergeCell ref="B27:G27"/>
    <mergeCell ref="H27:I27"/>
    <mergeCell ref="B28:G28"/>
    <mergeCell ref="H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H37:I37"/>
    <mergeCell ref="B37:G37"/>
    <mergeCell ref="B38:G38"/>
    <mergeCell ref="H38:I38"/>
    <mergeCell ref="B39:G39"/>
    <mergeCell ref="H39:I39"/>
    <mergeCell ref="B40:G40"/>
    <mergeCell ref="H40:I40"/>
    <mergeCell ref="A41:I41"/>
    <mergeCell ref="A42:I42"/>
    <mergeCell ref="A43:I43"/>
    <mergeCell ref="A44:I44"/>
    <mergeCell ref="B45:G45"/>
    <mergeCell ref="B46:H46"/>
    <mergeCell ref="B47:G47"/>
    <mergeCell ref="B48:H48"/>
    <mergeCell ref="B49:H49"/>
    <mergeCell ref="B50:H50"/>
    <mergeCell ref="B51:H51"/>
    <mergeCell ref="B52:H52"/>
    <mergeCell ref="A53:H53"/>
    <mergeCell ref="A54:I54"/>
    <mergeCell ref="A55:I55"/>
    <mergeCell ref="A56:I56"/>
    <mergeCell ref="A57:I57"/>
    <mergeCell ref="A58:I58"/>
    <mergeCell ref="B59:H59"/>
    <mergeCell ref="B60:G60"/>
    <mergeCell ref="B61:G61"/>
    <mergeCell ref="A62:H62"/>
    <mergeCell ref="A63:I63"/>
    <mergeCell ref="A64:I64"/>
    <mergeCell ref="A65:I65"/>
    <mergeCell ref="A66:I66"/>
    <mergeCell ref="B67:G67"/>
    <mergeCell ref="B68:G68"/>
    <mergeCell ref="B69:G69"/>
    <mergeCell ref="B70:C70"/>
    <mergeCell ref="B71:G71"/>
    <mergeCell ref="B72:G72"/>
    <mergeCell ref="B73:G73"/>
    <mergeCell ref="B74:G74"/>
    <mergeCell ref="B75:G75"/>
    <mergeCell ref="A76:G76"/>
    <mergeCell ref="A78:I78"/>
    <mergeCell ref="A79:I79"/>
    <mergeCell ref="A80:I80"/>
    <mergeCell ref="B81:H81"/>
    <mergeCell ref="B82:H82"/>
    <mergeCell ref="B83:G83"/>
    <mergeCell ref="B84:G84"/>
    <mergeCell ref="B85:G85"/>
    <mergeCell ref="B86:G86"/>
    <mergeCell ref="B87:H87"/>
    <mergeCell ref="B88:G88"/>
    <mergeCell ref="B89:G89"/>
    <mergeCell ref="B90:G90"/>
    <mergeCell ref="B91:H91"/>
    <mergeCell ref="B92:H92"/>
    <mergeCell ref="B93:H93"/>
    <mergeCell ref="B94:H94"/>
    <mergeCell ref="B95:H95"/>
    <mergeCell ref="A96:I96"/>
    <mergeCell ref="A97:I97"/>
    <mergeCell ref="A98:I98"/>
    <mergeCell ref="A99:I99"/>
    <mergeCell ref="B100:H100"/>
    <mergeCell ref="B101:H101"/>
    <mergeCell ref="B102:H102"/>
    <mergeCell ref="B103:H103"/>
    <mergeCell ref="A104:H104"/>
    <mergeCell ref="A105:I105"/>
    <mergeCell ref="A106:I106"/>
    <mergeCell ref="B107:H107"/>
    <mergeCell ref="B108:H108"/>
    <mergeCell ref="B109:H109"/>
    <mergeCell ref="B110:H110"/>
    <mergeCell ref="B111:H111"/>
    <mergeCell ref="B112:G112"/>
    <mergeCell ref="A113:H113"/>
    <mergeCell ref="A114:I114"/>
    <mergeCell ref="A115:I115"/>
    <mergeCell ref="A116:I116"/>
    <mergeCell ref="A117:I117"/>
    <mergeCell ref="A119:I119"/>
    <mergeCell ref="A120:I120"/>
    <mergeCell ref="B121:H121"/>
    <mergeCell ref="B122:F122"/>
    <mergeCell ref="B123:H123"/>
    <mergeCell ref="B124:H124"/>
    <mergeCell ref="B125:H125"/>
    <mergeCell ref="B126:H126"/>
    <mergeCell ref="B127:H127"/>
    <mergeCell ref="A128:H128"/>
    <mergeCell ref="A129:I129"/>
    <mergeCell ref="A130:I130"/>
    <mergeCell ref="B131:H131"/>
    <mergeCell ref="B132:H132"/>
    <mergeCell ref="A133:H133"/>
    <mergeCell ref="A134:I134"/>
    <mergeCell ref="B135:H135"/>
    <mergeCell ref="B136:H136"/>
    <mergeCell ref="B137:H137"/>
    <mergeCell ref="A138:H138"/>
    <mergeCell ref="A139:I139"/>
    <mergeCell ref="A140:I140"/>
    <mergeCell ref="B141:H141"/>
    <mergeCell ref="B142:H142"/>
    <mergeCell ref="B143:H143"/>
    <mergeCell ref="B144:H144"/>
    <mergeCell ref="A145:H145"/>
    <mergeCell ref="A146:I146"/>
    <mergeCell ref="A147:I147"/>
    <mergeCell ref="A185:I185"/>
    <mergeCell ref="A187:I187"/>
    <mergeCell ref="A188:D188"/>
    <mergeCell ref="E188:F188"/>
    <mergeCell ref="H188:I188"/>
    <mergeCell ref="E189:F189"/>
    <mergeCell ref="H189:I189"/>
    <mergeCell ref="A189:D189"/>
    <mergeCell ref="A190:D190"/>
    <mergeCell ref="E190:F190"/>
    <mergeCell ref="H190:I190"/>
    <mergeCell ref="A191:D191"/>
    <mergeCell ref="E191:F191"/>
    <mergeCell ref="H191:I191"/>
    <mergeCell ref="H193:I193"/>
    <mergeCell ref="H194:I194"/>
    <mergeCell ref="A192:D192"/>
    <mergeCell ref="E192:F192"/>
    <mergeCell ref="H192:I192"/>
    <mergeCell ref="A193:D193"/>
    <mergeCell ref="E193:F193"/>
    <mergeCell ref="A194:D194"/>
    <mergeCell ref="E194:F194"/>
    <mergeCell ref="A200:I200"/>
    <mergeCell ref="A201:F201"/>
    <mergeCell ref="G201:I201"/>
    <mergeCell ref="A202:I202"/>
    <mergeCell ref="A203:F203"/>
    <mergeCell ref="G203:I203"/>
    <mergeCell ref="A204:I204"/>
    <mergeCell ref="A205:I205"/>
    <mergeCell ref="A206:C207"/>
    <mergeCell ref="D206:I207"/>
    <mergeCell ref="A208:C208"/>
    <mergeCell ref="D208:I208"/>
    <mergeCell ref="A209:C209"/>
    <mergeCell ref="D209:I209"/>
    <mergeCell ref="A215:G215"/>
    <mergeCell ref="A216:G216"/>
    <mergeCell ref="H216:I216"/>
    <mergeCell ref="A217:G217"/>
    <mergeCell ref="H217:I217"/>
    <mergeCell ref="A210:C210"/>
    <mergeCell ref="D210:I210"/>
    <mergeCell ref="A211:I212"/>
    <mergeCell ref="A213:I213"/>
    <mergeCell ref="A214:G214"/>
    <mergeCell ref="H214:I214"/>
    <mergeCell ref="H215:I215"/>
    <mergeCell ref="A149:I149"/>
    <mergeCell ref="B150:G150"/>
    <mergeCell ref="A151:G151"/>
    <mergeCell ref="B152:G152"/>
    <mergeCell ref="A153:G153"/>
    <mergeCell ref="B154:G154"/>
    <mergeCell ref="A155:G155"/>
    <mergeCell ref="B156:G156"/>
    <mergeCell ref="B157:G157"/>
    <mergeCell ref="B158:G158"/>
    <mergeCell ref="B159:G159"/>
    <mergeCell ref="B160:G160"/>
    <mergeCell ref="B161:G161"/>
    <mergeCell ref="B162:G162"/>
    <mergeCell ref="C169:I169"/>
    <mergeCell ref="C170:I170"/>
    <mergeCell ref="B163:G163"/>
    <mergeCell ref="B164:G164"/>
    <mergeCell ref="A165:H165"/>
    <mergeCell ref="A166:I166"/>
    <mergeCell ref="A167:G167"/>
    <mergeCell ref="A168:B170"/>
    <mergeCell ref="C168:I168"/>
    <mergeCell ref="A171:I171"/>
    <mergeCell ref="A172:I172"/>
    <mergeCell ref="A173:I173"/>
    <mergeCell ref="A174:I174"/>
    <mergeCell ref="A175:H175"/>
    <mergeCell ref="B176:H176"/>
    <mergeCell ref="B177:H177"/>
    <mergeCell ref="B178:H178"/>
    <mergeCell ref="B179:H179"/>
    <mergeCell ref="B180:H180"/>
    <mergeCell ref="A181:H181"/>
    <mergeCell ref="B182:H182"/>
    <mergeCell ref="A183:H183"/>
    <mergeCell ref="A184:I184"/>
    <mergeCell ref="A195:F195"/>
    <mergeCell ref="H195:I195"/>
    <mergeCell ref="A196:I196"/>
    <mergeCell ref="A197:I197"/>
    <mergeCell ref="A198:I198"/>
    <mergeCell ref="A199:F199"/>
    <mergeCell ref="G199:I199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63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0.75"/>
    <col customWidth="1" min="9" max="9" width="12.38"/>
    <col customWidth="1" min="10" max="10" width="10.75"/>
    <col customWidth="1" min="11" max="11" width="11.25"/>
    <col customWidth="1" min="12" max="12" width="7.38"/>
    <col customWidth="1" min="13" max="13" width="6.63"/>
    <col customWidth="1" min="14" max="31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45.0" customHeight="1">
      <c r="A2" s="3" t="s">
        <v>831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71.25" customHeight="1">
      <c r="A3" s="4" t="s">
        <v>832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15.75" customHeight="1">
      <c r="A4" s="5" t="s">
        <v>2</v>
      </c>
      <c r="B4" s="6"/>
      <c r="C4" s="6"/>
      <c r="D4" s="6"/>
      <c r="E4" s="7"/>
      <c r="F4" s="8" t="s">
        <v>833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5.75" customHeight="1">
      <c r="A5" s="5" t="s">
        <v>4</v>
      </c>
      <c r="B5" s="6"/>
      <c r="C5" s="6"/>
      <c r="D5" s="6"/>
      <c r="E5" s="7"/>
      <c r="F5" s="8" t="s">
        <v>834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4.25" customHeight="1">
      <c r="A6" s="5" t="s">
        <v>835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2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43827.0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19.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836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15.75" customHeight="1">
      <c r="A11" s="10" t="s">
        <v>16</v>
      </c>
      <c r="B11" s="5" t="s">
        <v>470</v>
      </c>
      <c r="C11" s="6"/>
      <c r="D11" s="6"/>
      <c r="E11" s="6"/>
      <c r="F11" s="6"/>
      <c r="G11" s="7"/>
      <c r="H11" s="8">
        <v>12.0</v>
      </c>
      <c r="I11" s="7"/>
      <c r="J11" s="1"/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18.75" customHeight="1">
      <c r="A12" s="13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50.25" customHeight="1">
      <c r="A13" s="14" t="s">
        <v>19</v>
      </c>
      <c r="B13" s="6"/>
      <c r="C13" s="6"/>
      <c r="D13" s="6"/>
      <c r="E13" s="15"/>
      <c r="F13" s="14" t="s">
        <v>20</v>
      </c>
      <c r="G13" s="7"/>
      <c r="H13" s="14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>
      <c r="A14" s="5" t="s">
        <v>22</v>
      </c>
      <c r="B14" s="6"/>
      <c r="C14" s="6"/>
      <c r="D14" s="6"/>
      <c r="E14" s="7"/>
      <c r="F14" s="16" t="s">
        <v>23</v>
      </c>
      <c r="G14" s="7"/>
      <c r="H14" s="17" t="s">
        <v>24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>
      <c r="A15" s="5" t="s">
        <v>25</v>
      </c>
      <c r="B15" s="6"/>
      <c r="C15" s="6"/>
      <c r="D15" s="6"/>
      <c r="E15" s="7"/>
      <c r="F15" s="16" t="s">
        <v>23</v>
      </c>
      <c r="G15" s="7"/>
      <c r="H15" s="17" t="s">
        <v>24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>
      <c r="A16" s="5" t="s">
        <v>26</v>
      </c>
      <c r="B16" s="6"/>
      <c r="C16" s="6"/>
      <c r="D16" s="6"/>
      <c r="E16" s="7"/>
      <c r="F16" s="16" t="s">
        <v>23</v>
      </c>
      <c r="G16" s="7"/>
      <c r="H16" s="17" t="s">
        <v>24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>
      <c r="A17" s="18" t="s">
        <v>27</v>
      </c>
      <c r="B17" s="6"/>
      <c r="C17" s="6"/>
      <c r="D17" s="6"/>
      <c r="E17" s="7"/>
      <c r="F17" s="14" t="s">
        <v>23</v>
      </c>
      <c r="G17" s="7"/>
      <c r="H17" s="19">
        <v>3.0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>
      <c r="A18" s="5" t="s">
        <v>28</v>
      </c>
      <c r="B18" s="6"/>
      <c r="C18" s="6"/>
      <c r="D18" s="6"/>
      <c r="E18" s="7"/>
      <c r="F18" s="16" t="s">
        <v>23</v>
      </c>
      <c r="G18" s="7"/>
      <c r="H18" s="17" t="s">
        <v>24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>
      <c r="A19" s="5" t="s">
        <v>837</v>
      </c>
      <c r="B19" s="6"/>
      <c r="C19" s="6"/>
      <c r="D19" s="6"/>
      <c r="E19" s="7"/>
      <c r="F19" s="16" t="s">
        <v>23</v>
      </c>
      <c r="G19" s="7"/>
      <c r="H19" s="17" t="s">
        <v>24</v>
      </c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12.75" customHeight="1">
      <c r="A20" s="20" t="s">
        <v>30</v>
      </c>
      <c r="B20" s="6"/>
      <c r="C20" s="6"/>
      <c r="D20" s="6"/>
      <c r="E20" s="6"/>
      <c r="F20" s="6"/>
      <c r="G20" s="7"/>
      <c r="H20" s="21">
        <f>SUM(H14:H19)</f>
        <v>3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8.25" customHeight="1">
      <c r="A21" s="22"/>
      <c r="B21" s="6"/>
      <c r="C21" s="6"/>
      <c r="D21" s="6"/>
      <c r="E21" s="6"/>
      <c r="F21" s="6"/>
      <c r="G21" s="6"/>
      <c r="H21" s="6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ht="50.25" customHeight="1">
      <c r="A22" s="23" t="s">
        <v>31</v>
      </c>
      <c r="B22" s="6"/>
      <c r="C22" s="6"/>
      <c r="D22" s="6"/>
      <c r="E22" s="6"/>
      <c r="F22" s="6"/>
      <c r="G22" s="6"/>
      <c r="H22" s="6"/>
      <c r="I22" s="7"/>
      <c r="J22" s="24"/>
      <c r="K22" s="25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7.5" customHeight="1">
      <c r="A23" s="27"/>
      <c r="B23" s="6"/>
      <c r="C23" s="6"/>
      <c r="D23" s="6"/>
      <c r="E23" s="6"/>
      <c r="F23" s="6"/>
      <c r="G23" s="6"/>
      <c r="H23" s="6"/>
      <c r="I23" s="7"/>
      <c r="J23" s="24"/>
      <c r="K23" s="25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51.75" customHeight="1">
      <c r="A24" s="28" t="s">
        <v>838</v>
      </c>
      <c r="B24" s="6"/>
      <c r="C24" s="6"/>
      <c r="D24" s="6"/>
      <c r="E24" s="6"/>
      <c r="F24" s="6"/>
      <c r="G24" s="6"/>
      <c r="H24" s="6"/>
      <c r="I24" s="7"/>
      <c r="J24" s="24"/>
      <c r="K24" s="25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9.75" customHeight="1">
      <c r="A25" s="29"/>
      <c r="B25" s="6"/>
      <c r="C25" s="6"/>
      <c r="D25" s="6"/>
      <c r="E25" s="6"/>
      <c r="F25" s="6"/>
      <c r="G25" s="6"/>
      <c r="H25" s="6"/>
      <c r="I25" s="7"/>
      <c r="J25" s="24"/>
      <c r="K25" s="25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21.75" customHeight="1">
      <c r="A26" s="9" t="s">
        <v>839</v>
      </c>
      <c r="B26" s="6"/>
      <c r="C26" s="6"/>
      <c r="D26" s="6"/>
      <c r="E26" s="6"/>
      <c r="F26" s="6"/>
      <c r="G26" s="6"/>
      <c r="H26" s="6"/>
      <c r="I26" s="7"/>
      <c r="J26" s="30"/>
      <c r="Q26" s="30"/>
      <c r="Y26" s="30"/>
    </row>
    <row r="27" ht="27.0" customHeight="1">
      <c r="A27" s="10">
        <v>1.0</v>
      </c>
      <c r="B27" s="5" t="s">
        <v>34</v>
      </c>
      <c r="C27" s="6"/>
      <c r="D27" s="6"/>
      <c r="E27" s="6"/>
      <c r="F27" s="6"/>
      <c r="G27" s="7"/>
      <c r="H27" s="31" t="s">
        <v>35</v>
      </c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19.5" customHeight="1">
      <c r="A28" s="32">
        <v>2.0</v>
      </c>
      <c r="B28" s="33" t="s">
        <v>36</v>
      </c>
      <c r="C28" s="6"/>
      <c r="D28" s="6"/>
      <c r="E28" s="6"/>
      <c r="F28" s="6"/>
      <c r="G28" s="7"/>
      <c r="H28" s="34" t="s">
        <v>37</v>
      </c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5.75" customHeight="1">
      <c r="A29" s="10">
        <v>3.0</v>
      </c>
      <c r="B29" s="5" t="s">
        <v>840</v>
      </c>
      <c r="C29" s="6"/>
      <c r="D29" s="6"/>
      <c r="E29" s="6"/>
      <c r="F29" s="6"/>
      <c r="G29" s="7"/>
      <c r="H29" s="35">
        <v>1950.52</v>
      </c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15.75" customHeight="1">
      <c r="A30" s="10">
        <v>4.0</v>
      </c>
      <c r="B30" s="5" t="s">
        <v>39</v>
      </c>
      <c r="C30" s="6"/>
      <c r="D30" s="6"/>
      <c r="E30" s="6"/>
      <c r="F30" s="6"/>
      <c r="G30" s="7"/>
      <c r="H30" s="36" t="s">
        <v>40</v>
      </c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15.75" customHeight="1">
      <c r="A31" s="10">
        <v>5.0</v>
      </c>
      <c r="B31" s="5" t="s">
        <v>41</v>
      </c>
      <c r="C31" s="6"/>
      <c r="D31" s="6"/>
      <c r="E31" s="6"/>
      <c r="F31" s="6"/>
      <c r="G31" s="7"/>
      <c r="H31" s="37" t="s">
        <v>841</v>
      </c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27.0" customHeight="1">
      <c r="A32" s="38">
        <v>6.0</v>
      </c>
      <c r="B32" s="39" t="s">
        <v>842</v>
      </c>
      <c r="C32" s="6"/>
      <c r="D32" s="6"/>
      <c r="E32" s="6"/>
      <c r="F32" s="6"/>
      <c r="G32" s="7"/>
      <c r="H32" s="40">
        <f>ROUND((H29/220),2)</f>
        <v>8.87</v>
      </c>
      <c r="I32" s="7"/>
    </row>
    <row r="33" ht="23.25" customHeight="1">
      <c r="A33" s="38">
        <v>7.0</v>
      </c>
      <c r="B33" s="39" t="s">
        <v>843</v>
      </c>
      <c r="C33" s="6"/>
      <c r="D33" s="6"/>
      <c r="E33" s="6"/>
      <c r="F33" s="6"/>
      <c r="G33" s="7"/>
      <c r="H33" s="42">
        <f>ROUND(H32*1.5,2)</f>
        <v>13.31</v>
      </c>
      <c r="I33" s="7"/>
      <c r="K33" s="43">
        <f>H32+H32*0.5</f>
        <v>13.305</v>
      </c>
    </row>
    <row r="34" ht="26.25" customHeight="1">
      <c r="A34" s="38">
        <v>8.0</v>
      </c>
      <c r="B34" s="39" t="s">
        <v>844</v>
      </c>
      <c r="C34" s="6"/>
      <c r="D34" s="6"/>
      <c r="E34" s="6"/>
      <c r="F34" s="6"/>
      <c r="G34" s="7"/>
      <c r="H34" s="40">
        <f>ROUND(H32*0.2,2)</f>
        <v>1.77</v>
      </c>
      <c r="I34" s="7"/>
    </row>
    <row r="35" ht="16.5" customHeight="1">
      <c r="A35" s="38">
        <v>9.0</v>
      </c>
      <c r="B35" s="39" t="s">
        <v>845</v>
      </c>
      <c r="C35" s="6"/>
      <c r="D35" s="6"/>
      <c r="E35" s="6"/>
      <c r="F35" s="6"/>
      <c r="G35" s="7"/>
      <c r="H35" s="40">
        <f>ROUND(H32/6,2)</f>
        <v>1.48</v>
      </c>
      <c r="I35" s="7"/>
    </row>
    <row r="36" ht="15.75" customHeight="1">
      <c r="A36" s="38">
        <v>10.0</v>
      </c>
      <c r="B36" s="44" t="s">
        <v>46</v>
      </c>
      <c r="C36" s="6"/>
      <c r="D36" s="6"/>
      <c r="E36" s="6"/>
      <c r="F36" s="6"/>
      <c r="G36" s="7"/>
      <c r="H36" s="45">
        <v>2.0</v>
      </c>
      <c r="I36" s="7"/>
    </row>
    <row r="37" ht="9.0" customHeight="1">
      <c r="A37" s="27"/>
      <c r="B37" s="6"/>
      <c r="C37" s="6"/>
      <c r="D37" s="6"/>
      <c r="E37" s="6"/>
      <c r="F37" s="6"/>
      <c r="G37" s="6"/>
      <c r="H37" s="6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ht="21.75" customHeight="1">
      <c r="A38" s="46" t="s">
        <v>47</v>
      </c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ht="9.0" customHeight="1">
      <c r="A39" s="47"/>
      <c r="B39" s="6"/>
      <c r="C39" s="6"/>
      <c r="D39" s="6"/>
      <c r="E39" s="6"/>
      <c r="F39" s="6"/>
      <c r="G39" s="6"/>
      <c r="H39" s="6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ht="20.25" customHeight="1">
      <c r="A40" s="459" t="s">
        <v>846</v>
      </c>
      <c r="B40" s="6"/>
      <c r="C40" s="6"/>
      <c r="D40" s="6"/>
      <c r="E40" s="6"/>
      <c r="F40" s="6"/>
      <c r="G40" s="6"/>
      <c r="H40" s="6"/>
      <c r="I40" s="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ht="39.0" customHeight="1">
      <c r="A41" s="460">
        <v>1.0</v>
      </c>
      <c r="B41" s="461" t="s">
        <v>847</v>
      </c>
      <c r="C41" s="6"/>
      <c r="D41" s="6"/>
      <c r="E41" s="6"/>
      <c r="F41" s="6"/>
      <c r="G41" s="7"/>
      <c r="H41" s="51" t="s">
        <v>50</v>
      </c>
      <c r="I41" s="460" t="s">
        <v>51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</row>
    <row r="42" ht="33.0" customHeight="1">
      <c r="A42" s="462" t="s">
        <v>8</v>
      </c>
      <c r="B42" s="194" t="s">
        <v>848</v>
      </c>
      <c r="C42" s="6"/>
      <c r="D42" s="6"/>
      <c r="E42" s="6"/>
      <c r="F42" s="6"/>
      <c r="G42" s="6"/>
      <c r="H42" s="7"/>
      <c r="I42" s="463">
        <f>H29</f>
        <v>1950.52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42.0" customHeight="1">
      <c r="A43" s="462" t="s">
        <v>10</v>
      </c>
      <c r="B43" s="194" t="s">
        <v>849</v>
      </c>
      <c r="C43" s="6"/>
      <c r="D43" s="6"/>
      <c r="E43" s="6"/>
      <c r="F43" s="6"/>
      <c r="G43" s="6"/>
      <c r="H43" s="7"/>
      <c r="I43" s="463">
        <f>ROUND(I42*(7/12)*0.2,2)</f>
        <v>227.56</v>
      </c>
      <c r="J43" s="46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55.5" customHeight="1">
      <c r="A44" s="462" t="s">
        <v>13</v>
      </c>
      <c r="B44" s="465" t="s">
        <v>850</v>
      </c>
      <c r="C44" s="6"/>
      <c r="D44" s="6"/>
      <c r="E44" s="6"/>
      <c r="F44" s="6"/>
      <c r="G44" s="6"/>
      <c r="H44" s="7"/>
      <c r="I44" s="463">
        <f>ROUND(I42*(1/12)*1.2,2)</f>
        <v>195.05</v>
      </c>
      <c r="J44" s="46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8.25" customHeight="1">
      <c r="A45" s="466"/>
      <c r="B45" s="201"/>
      <c r="C45" s="6"/>
      <c r="D45" s="6"/>
      <c r="E45" s="6"/>
      <c r="F45" s="6"/>
      <c r="G45" s="6"/>
      <c r="H45" s="7"/>
      <c r="I45" s="46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ht="15.75" customHeight="1">
      <c r="A46" s="10"/>
      <c r="B46" s="468" t="s">
        <v>851</v>
      </c>
      <c r="C46" s="6"/>
      <c r="D46" s="6"/>
      <c r="E46" s="6"/>
      <c r="F46" s="6"/>
      <c r="G46" s="6"/>
      <c r="H46" s="7"/>
      <c r="I46" s="469">
        <f>I43+I44</f>
        <v>422.61</v>
      </c>
      <c r="J46" s="1"/>
      <c r="K46" s="1"/>
      <c r="L46" s="5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15.75" customHeight="1">
      <c r="A47" s="470"/>
      <c r="B47" s="6"/>
      <c r="C47" s="6"/>
      <c r="D47" s="6"/>
      <c r="E47" s="6"/>
      <c r="F47" s="6"/>
      <c r="G47" s="6"/>
      <c r="H47" s="7"/>
      <c r="I47" s="43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7.5" customHeight="1">
      <c r="A48" s="61"/>
      <c r="B48" s="6"/>
      <c r="C48" s="6"/>
      <c r="D48" s="6"/>
      <c r="E48" s="6"/>
      <c r="F48" s="6"/>
      <c r="G48" s="6"/>
      <c r="H48" s="6"/>
      <c r="I48" s="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42.75" customHeight="1">
      <c r="A49" s="9" t="s">
        <v>852</v>
      </c>
      <c r="B49" s="6"/>
      <c r="C49" s="6"/>
      <c r="D49" s="6"/>
      <c r="E49" s="6"/>
      <c r="F49" s="6"/>
      <c r="G49" s="6"/>
      <c r="H49" s="7"/>
      <c r="I49" s="43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10.5" customHeight="1">
      <c r="A50" s="22"/>
      <c r="B50" s="6"/>
      <c r="C50" s="6"/>
      <c r="D50" s="6"/>
      <c r="E50" s="6"/>
      <c r="F50" s="6"/>
      <c r="G50" s="6"/>
      <c r="H50" s="6"/>
      <c r="I50" s="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24.0" customHeight="1">
      <c r="A51" s="103"/>
      <c r="B51" s="39"/>
      <c r="C51" s="6"/>
      <c r="D51" s="6"/>
      <c r="E51" s="6"/>
      <c r="F51" s="6"/>
      <c r="G51" s="7"/>
      <c r="H51" s="107"/>
      <c r="I51" s="5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ht="18.0" customHeight="1">
      <c r="A52" s="103"/>
      <c r="B52" s="5"/>
      <c r="C52" s="6"/>
      <c r="D52" s="6"/>
      <c r="E52" s="6"/>
      <c r="F52" s="6"/>
      <c r="G52" s="6"/>
      <c r="H52" s="6"/>
      <c r="I52" s="89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12.0" customHeight="1">
      <c r="A53" s="1"/>
      <c r="B53" s="1"/>
      <c r="C53" s="1"/>
      <c r="D53" s="1"/>
      <c r="E53" s="1"/>
      <c r="F53" s="1"/>
      <c r="G53" s="1"/>
      <c r="H53" s="1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28.5" customHeight="1">
      <c r="A54" s="3" t="s">
        <v>853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59.25" customHeight="1">
      <c r="A55" s="4" t="s">
        <v>854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15.75" customHeight="1">
      <c r="A56" s="5" t="s">
        <v>2</v>
      </c>
      <c r="B56" s="6"/>
      <c r="C56" s="6"/>
      <c r="D56" s="6"/>
      <c r="E56" s="7"/>
      <c r="F56" s="8" t="s">
        <v>833</v>
      </c>
      <c r="G56" s="6"/>
      <c r="H56" s="6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15.75" customHeight="1">
      <c r="A57" s="5" t="s">
        <v>4</v>
      </c>
      <c r="B57" s="6"/>
      <c r="C57" s="6"/>
      <c r="D57" s="6"/>
      <c r="E57" s="7"/>
      <c r="F57" s="8" t="s">
        <v>834</v>
      </c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14.25" customHeight="1">
      <c r="A58" s="5" t="s">
        <v>855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20.25" customHeight="1">
      <c r="A59" s="9" t="s">
        <v>7</v>
      </c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ht="15.75" customHeight="1">
      <c r="A60" s="10" t="s">
        <v>8</v>
      </c>
      <c r="B60" s="5" t="s">
        <v>9</v>
      </c>
      <c r="C60" s="6"/>
      <c r="D60" s="6"/>
      <c r="E60" s="6"/>
      <c r="F60" s="6"/>
      <c r="G60" s="7"/>
      <c r="H60" s="11">
        <v>43830.0</v>
      </c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15.75" customHeight="1">
      <c r="A61" s="10" t="s">
        <v>10</v>
      </c>
      <c r="B61" s="5" t="s">
        <v>11</v>
      </c>
      <c r="C61" s="6"/>
      <c r="D61" s="6"/>
      <c r="E61" s="6"/>
      <c r="F61" s="6"/>
      <c r="G61" s="7"/>
      <c r="H61" s="8" t="s">
        <v>12</v>
      </c>
      <c r="I61" s="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19.5" customHeight="1">
      <c r="A62" s="10" t="s">
        <v>13</v>
      </c>
      <c r="B62" s="5" t="s">
        <v>14</v>
      </c>
      <c r="C62" s="6"/>
      <c r="D62" s="6"/>
      <c r="E62" s="6"/>
      <c r="F62" s="6"/>
      <c r="G62" s="7"/>
      <c r="H62" s="8" t="s">
        <v>836</v>
      </c>
      <c r="I62" s="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15.75" customHeight="1">
      <c r="A63" s="10" t="s">
        <v>16</v>
      </c>
      <c r="B63" s="5" t="s">
        <v>470</v>
      </c>
      <c r="C63" s="6"/>
      <c r="D63" s="6"/>
      <c r="E63" s="6"/>
      <c r="F63" s="6"/>
      <c r="G63" s="7"/>
      <c r="H63" s="8">
        <v>12.0</v>
      </c>
      <c r="I63" s="7"/>
      <c r="J63" s="1"/>
      <c r="K63" s="1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ht="18.75" customHeight="1">
      <c r="A64" s="13" t="s">
        <v>18</v>
      </c>
      <c r="B64" s="6"/>
      <c r="C64" s="6"/>
      <c r="D64" s="6"/>
      <c r="E64" s="6"/>
      <c r="F64" s="6"/>
      <c r="G64" s="6"/>
      <c r="H64" s="6"/>
      <c r="I64" s="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50.25" customHeight="1">
      <c r="A65" s="14" t="s">
        <v>19</v>
      </c>
      <c r="B65" s="6"/>
      <c r="C65" s="6"/>
      <c r="D65" s="6"/>
      <c r="E65" s="15"/>
      <c r="F65" s="14" t="s">
        <v>20</v>
      </c>
      <c r="G65" s="7"/>
      <c r="H65" s="14" t="s">
        <v>21</v>
      </c>
      <c r="I65" s="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12.75" customHeight="1">
      <c r="A66" s="5" t="s">
        <v>22</v>
      </c>
      <c r="B66" s="6"/>
      <c r="C66" s="6"/>
      <c r="D66" s="6"/>
      <c r="E66" s="7"/>
      <c r="F66" s="16" t="s">
        <v>23</v>
      </c>
      <c r="G66" s="7"/>
      <c r="H66" s="17" t="s">
        <v>24</v>
      </c>
      <c r="I66" s="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12.75" customHeight="1">
      <c r="A67" s="5" t="s">
        <v>25</v>
      </c>
      <c r="B67" s="6"/>
      <c r="C67" s="6"/>
      <c r="D67" s="6"/>
      <c r="E67" s="7"/>
      <c r="F67" s="16" t="s">
        <v>23</v>
      </c>
      <c r="G67" s="7"/>
      <c r="H67" s="17" t="s">
        <v>24</v>
      </c>
      <c r="I67" s="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12.75" customHeight="1">
      <c r="A68" s="5" t="s">
        <v>26</v>
      </c>
      <c r="B68" s="6"/>
      <c r="C68" s="6"/>
      <c r="D68" s="6"/>
      <c r="E68" s="7"/>
      <c r="F68" s="16" t="s">
        <v>23</v>
      </c>
      <c r="G68" s="7"/>
      <c r="H68" s="17" t="s">
        <v>24</v>
      </c>
      <c r="I68" s="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12.75" customHeight="1">
      <c r="A69" s="18" t="s">
        <v>27</v>
      </c>
      <c r="B69" s="6"/>
      <c r="C69" s="6"/>
      <c r="D69" s="6"/>
      <c r="E69" s="7"/>
      <c r="F69" s="14" t="s">
        <v>23</v>
      </c>
      <c r="G69" s="7"/>
      <c r="H69" s="19">
        <v>3.0</v>
      </c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12.75" customHeight="1">
      <c r="A70" s="5" t="s">
        <v>28</v>
      </c>
      <c r="B70" s="6"/>
      <c r="C70" s="6"/>
      <c r="D70" s="6"/>
      <c r="E70" s="7"/>
      <c r="F70" s="16" t="s">
        <v>23</v>
      </c>
      <c r="G70" s="7"/>
      <c r="H70" s="17" t="s">
        <v>24</v>
      </c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12.75" customHeight="1">
      <c r="A71" s="5" t="s">
        <v>856</v>
      </c>
      <c r="B71" s="6"/>
      <c r="C71" s="6"/>
      <c r="D71" s="6"/>
      <c r="E71" s="7"/>
      <c r="F71" s="16" t="s">
        <v>23</v>
      </c>
      <c r="G71" s="7"/>
      <c r="H71" s="17" t="s">
        <v>24</v>
      </c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12.75" customHeight="1">
      <c r="A72" s="20" t="s">
        <v>30</v>
      </c>
      <c r="B72" s="6"/>
      <c r="C72" s="6"/>
      <c r="D72" s="6"/>
      <c r="E72" s="6"/>
      <c r="F72" s="6"/>
      <c r="G72" s="7"/>
      <c r="H72" s="21">
        <f>SUM(H66:H71)</f>
        <v>3</v>
      </c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8.25" customHeight="1">
      <c r="A73" s="22"/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50.25" customHeight="1">
      <c r="A74" s="23" t="s">
        <v>31</v>
      </c>
      <c r="B74" s="6"/>
      <c r="C74" s="6"/>
      <c r="D74" s="6"/>
      <c r="E74" s="6"/>
      <c r="F74" s="6"/>
      <c r="G74" s="6"/>
      <c r="H74" s="6"/>
      <c r="I74" s="7"/>
      <c r="J74" s="24"/>
      <c r="K74" s="25"/>
      <c r="L74" s="26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7.5" customHeight="1">
      <c r="A75" s="27"/>
      <c r="B75" s="6"/>
      <c r="C75" s="6"/>
      <c r="D75" s="6"/>
      <c r="E75" s="6"/>
      <c r="F75" s="6"/>
      <c r="G75" s="6"/>
      <c r="H75" s="6"/>
      <c r="I75" s="7"/>
      <c r="J75" s="24"/>
      <c r="K75" s="25"/>
      <c r="L75" s="26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51.75" customHeight="1">
      <c r="A76" s="28" t="s">
        <v>857</v>
      </c>
      <c r="B76" s="6"/>
      <c r="C76" s="6"/>
      <c r="D76" s="6"/>
      <c r="E76" s="6"/>
      <c r="F76" s="6"/>
      <c r="G76" s="6"/>
      <c r="H76" s="6"/>
      <c r="I76" s="7"/>
      <c r="J76" s="24"/>
      <c r="K76" s="25"/>
      <c r="L76" s="26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9.75" customHeight="1">
      <c r="A77" s="29"/>
      <c r="B77" s="6"/>
      <c r="C77" s="6"/>
      <c r="D77" s="6"/>
      <c r="E77" s="6"/>
      <c r="F77" s="6"/>
      <c r="G77" s="6"/>
      <c r="H77" s="6"/>
      <c r="I77" s="7"/>
      <c r="J77" s="24"/>
      <c r="K77" s="25"/>
      <c r="L77" s="26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21.75" customHeight="1">
      <c r="A78" s="9" t="s">
        <v>33</v>
      </c>
      <c r="B78" s="6"/>
      <c r="C78" s="6"/>
      <c r="D78" s="6"/>
      <c r="E78" s="6"/>
      <c r="F78" s="6"/>
      <c r="G78" s="6"/>
      <c r="H78" s="6"/>
      <c r="I78" s="7"/>
      <c r="J78" s="30"/>
      <c r="Q78" s="30"/>
      <c r="Y78" s="30"/>
    </row>
    <row r="79" ht="27.0" customHeight="1">
      <c r="A79" s="10">
        <v>1.0</v>
      </c>
      <c r="B79" s="5" t="s">
        <v>34</v>
      </c>
      <c r="C79" s="6"/>
      <c r="D79" s="6"/>
      <c r="E79" s="6"/>
      <c r="F79" s="6"/>
      <c r="G79" s="7"/>
      <c r="H79" s="31" t="s">
        <v>35</v>
      </c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19.5" customHeight="1">
      <c r="A80" s="32">
        <v>2.0</v>
      </c>
      <c r="B80" s="33" t="s">
        <v>36</v>
      </c>
      <c r="C80" s="6"/>
      <c r="D80" s="6"/>
      <c r="E80" s="6"/>
      <c r="F80" s="6"/>
      <c r="G80" s="7"/>
      <c r="H80" s="34" t="s">
        <v>37</v>
      </c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15.75" customHeight="1">
      <c r="A81" s="10">
        <v>3.0</v>
      </c>
      <c r="B81" s="5" t="s">
        <v>840</v>
      </c>
      <c r="C81" s="6"/>
      <c r="D81" s="6"/>
      <c r="E81" s="6"/>
      <c r="F81" s="6"/>
      <c r="G81" s="7"/>
      <c r="H81" s="35">
        <v>1950.52</v>
      </c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15.75" customHeight="1">
      <c r="A82" s="10">
        <v>4.0</v>
      </c>
      <c r="B82" s="5" t="s">
        <v>39</v>
      </c>
      <c r="C82" s="6"/>
      <c r="D82" s="6"/>
      <c r="E82" s="6"/>
      <c r="F82" s="6"/>
      <c r="G82" s="7"/>
      <c r="H82" s="36" t="s">
        <v>40</v>
      </c>
      <c r="I82" s="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15.75" customHeight="1">
      <c r="A83" s="10">
        <v>5.0</v>
      </c>
      <c r="B83" s="5" t="s">
        <v>41</v>
      </c>
      <c r="C83" s="6"/>
      <c r="D83" s="6"/>
      <c r="E83" s="6"/>
      <c r="F83" s="6"/>
      <c r="G83" s="7"/>
      <c r="H83" s="37" t="s">
        <v>836</v>
      </c>
      <c r="I83" s="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ht="27.0" customHeight="1">
      <c r="A84" s="38">
        <v>6.0</v>
      </c>
      <c r="B84" s="39" t="s">
        <v>858</v>
      </c>
      <c r="C84" s="6"/>
      <c r="D84" s="6"/>
      <c r="E84" s="6"/>
      <c r="F84" s="6"/>
      <c r="G84" s="7"/>
      <c r="H84" s="40">
        <f>ROUND((H81/220),2)</f>
        <v>8.87</v>
      </c>
      <c r="I84" s="7"/>
    </row>
    <row r="85" ht="23.25" customHeight="1">
      <c r="A85" s="38">
        <v>7.0</v>
      </c>
      <c r="B85" s="39" t="s">
        <v>859</v>
      </c>
      <c r="C85" s="6"/>
      <c r="D85" s="6"/>
      <c r="E85" s="6"/>
      <c r="F85" s="6"/>
      <c r="G85" s="7"/>
      <c r="H85" s="42">
        <f>ROUND(H84*1.5,2)</f>
        <v>13.31</v>
      </c>
      <c r="I85" s="7"/>
      <c r="K85" s="43">
        <f>H84+H84*0.5</f>
        <v>13.305</v>
      </c>
    </row>
    <row r="86" ht="26.25" customHeight="1">
      <c r="A86" s="38">
        <v>8.0</v>
      </c>
      <c r="B86" s="39" t="s">
        <v>860</v>
      </c>
      <c r="C86" s="6"/>
      <c r="D86" s="6"/>
      <c r="E86" s="6"/>
      <c r="F86" s="6"/>
      <c r="G86" s="7"/>
      <c r="H86" s="40">
        <f>ROUND(H84*0.2,2)</f>
        <v>1.77</v>
      </c>
      <c r="I86" s="7"/>
    </row>
    <row r="87" ht="16.5" customHeight="1">
      <c r="A87" s="38">
        <v>9.0</v>
      </c>
      <c r="B87" s="39" t="s">
        <v>845</v>
      </c>
      <c r="C87" s="6"/>
      <c r="D87" s="6"/>
      <c r="E87" s="6"/>
      <c r="F87" s="6"/>
      <c r="G87" s="7"/>
      <c r="H87" s="40">
        <f>ROUND(H84/6,2)</f>
        <v>1.48</v>
      </c>
      <c r="I87" s="7"/>
    </row>
    <row r="88" ht="15.75" customHeight="1">
      <c r="A88" s="38">
        <v>10.0</v>
      </c>
      <c r="B88" s="44" t="s">
        <v>46</v>
      </c>
      <c r="C88" s="6"/>
      <c r="D88" s="6"/>
      <c r="E88" s="6"/>
      <c r="F88" s="6"/>
      <c r="G88" s="7"/>
      <c r="H88" s="45">
        <v>2.0</v>
      </c>
      <c r="I88" s="7"/>
    </row>
    <row r="89" ht="9.0" customHeight="1">
      <c r="A89" s="27"/>
      <c r="B89" s="6"/>
      <c r="C89" s="6"/>
      <c r="D89" s="6"/>
      <c r="E89" s="6"/>
      <c r="F89" s="6"/>
      <c r="G89" s="6"/>
      <c r="H89" s="6"/>
      <c r="I89" s="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21.75" customHeight="1">
      <c r="A90" s="46" t="s">
        <v>47</v>
      </c>
      <c r="B90" s="6"/>
      <c r="C90" s="6"/>
      <c r="D90" s="6"/>
      <c r="E90" s="6"/>
      <c r="F90" s="6"/>
      <c r="G90" s="6"/>
      <c r="H90" s="6"/>
      <c r="I90" s="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9.0" customHeight="1">
      <c r="A91" s="47"/>
      <c r="B91" s="6"/>
      <c r="C91" s="6"/>
      <c r="D91" s="6"/>
      <c r="E91" s="6"/>
      <c r="F91" s="6"/>
      <c r="G91" s="6"/>
      <c r="H91" s="6"/>
      <c r="I91" s="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ht="20.25" customHeight="1">
      <c r="A92" s="459" t="s">
        <v>861</v>
      </c>
      <c r="B92" s="6"/>
      <c r="C92" s="6"/>
      <c r="D92" s="6"/>
      <c r="E92" s="6"/>
      <c r="F92" s="6"/>
      <c r="G92" s="6"/>
      <c r="H92" s="6"/>
      <c r="I92" s="7"/>
      <c r="J92" s="1"/>
      <c r="K92" s="1">
        <f>1447.6*0.3</f>
        <v>434.28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ht="39.0" customHeight="1">
      <c r="A93" s="460">
        <v>1.0</v>
      </c>
      <c r="B93" s="461" t="s">
        <v>862</v>
      </c>
      <c r="C93" s="6"/>
      <c r="D93" s="6"/>
      <c r="E93" s="6"/>
      <c r="F93" s="6"/>
      <c r="G93" s="7"/>
      <c r="H93" s="51" t="s">
        <v>50</v>
      </c>
      <c r="I93" s="460" t="s">
        <v>51</v>
      </c>
      <c r="J93" s="52"/>
      <c r="K93" s="52">
        <f>K92+1447.6</f>
        <v>1881.88</v>
      </c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</row>
    <row r="94" ht="22.5" customHeight="1">
      <c r="A94" s="471" t="s">
        <v>8</v>
      </c>
      <c r="B94" s="194" t="s">
        <v>863</v>
      </c>
      <c r="C94" s="6"/>
      <c r="D94" s="6"/>
      <c r="E94" s="6"/>
      <c r="F94" s="6"/>
      <c r="G94" s="6"/>
      <c r="H94" s="7"/>
      <c r="I94" s="463">
        <f>H81</f>
        <v>1950.52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35.25" customHeight="1">
      <c r="A95" s="471" t="s">
        <v>10</v>
      </c>
      <c r="B95" s="194" t="s">
        <v>864</v>
      </c>
      <c r="C95" s="6"/>
      <c r="D95" s="6"/>
      <c r="E95" s="6"/>
      <c r="F95" s="6"/>
      <c r="G95" s="6"/>
      <c r="H95" s="7"/>
      <c r="I95" s="472">
        <f>ROUND(7*15*H86*1.2,2)</f>
        <v>223.02</v>
      </c>
      <c r="J95" s="473">
        <f t="shared" ref="J95:J96" si="1">I43</f>
        <v>227.56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54.75" customHeight="1">
      <c r="A96" s="471" t="s">
        <v>13</v>
      </c>
      <c r="B96" s="465" t="s">
        <v>865</v>
      </c>
      <c r="C96" s="6"/>
      <c r="D96" s="6"/>
      <c r="E96" s="6"/>
      <c r="F96" s="6"/>
      <c r="G96" s="6"/>
      <c r="H96" s="7"/>
      <c r="I96" s="472">
        <f>ROUND(H84*1*1.2*15*1.2,2)</f>
        <v>191.59</v>
      </c>
      <c r="J96" s="473">
        <f t="shared" si="1"/>
        <v>195.05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26.25" customHeight="1">
      <c r="A97" s="471"/>
      <c r="B97" s="5" t="s">
        <v>852</v>
      </c>
      <c r="C97" s="6"/>
      <c r="D97" s="6"/>
      <c r="E97" s="6"/>
      <c r="F97" s="6"/>
      <c r="G97" s="6"/>
      <c r="H97" s="7"/>
      <c r="I97" s="5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19.5" customHeight="1">
      <c r="A98" s="10"/>
      <c r="B98" s="468" t="s">
        <v>851</v>
      </c>
      <c r="C98" s="6"/>
      <c r="D98" s="6"/>
      <c r="E98" s="6"/>
      <c r="F98" s="6"/>
      <c r="G98" s="6"/>
      <c r="H98" s="7"/>
      <c r="I98" s="469">
        <f>I95+I96</f>
        <v>414.61</v>
      </c>
      <c r="J98" s="1"/>
      <c r="K98" s="1"/>
      <c r="L98" s="56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5.75" customHeight="1">
      <c r="A99" s="470"/>
      <c r="B99" s="6"/>
      <c r="C99" s="6"/>
      <c r="D99" s="6"/>
      <c r="E99" s="6"/>
      <c r="F99" s="6"/>
      <c r="G99" s="6"/>
      <c r="H99" s="7"/>
      <c r="I99" s="43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7.5" customHeight="1">
      <c r="A100" s="61"/>
      <c r="B100" s="6"/>
      <c r="C100" s="6"/>
      <c r="D100" s="6"/>
      <c r="E100" s="6"/>
      <c r="F100" s="6"/>
      <c r="G100" s="6"/>
      <c r="H100" s="6"/>
      <c r="I100" s="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5.75" customHeight="1">
      <c r="A101" s="143"/>
      <c r="B101" s="6"/>
      <c r="C101" s="6"/>
      <c r="D101" s="6"/>
      <c r="E101" s="6"/>
      <c r="F101" s="6"/>
      <c r="G101" s="6"/>
      <c r="H101" s="6"/>
      <c r="I101" s="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9.5" customHeight="1">
      <c r="A102" s="1"/>
      <c r="B102" s="1"/>
      <c r="C102" s="1"/>
      <c r="D102" s="1"/>
      <c r="E102" s="1"/>
      <c r="F102" s="1"/>
      <c r="G102" s="1"/>
      <c r="H102" s="1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8.25" customHeight="1">
      <c r="A103" s="1"/>
      <c r="B103" s="1"/>
      <c r="C103" s="1"/>
      <c r="D103" s="1"/>
      <c r="E103" s="1"/>
      <c r="F103" s="1"/>
      <c r="G103" s="1"/>
      <c r="H103" s="1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31.5" customHeight="1">
      <c r="A104" s="1"/>
      <c r="B104" s="1"/>
      <c r="C104" s="1"/>
      <c r="D104" s="1"/>
      <c r="E104" s="1"/>
      <c r="F104" s="1"/>
      <c r="G104" s="1"/>
      <c r="H104" s="1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8.25" customHeight="1">
      <c r="A105" s="1"/>
      <c r="B105" s="1"/>
      <c r="C105" s="1"/>
      <c r="D105" s="1"/>
      <c r="E105" s="1"/>
      <c r="F105" s="1"/>
      <c r="G105" s="1"/>
      <c r="H105" s="1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29.25" customHeight="1">
      <c r="A106" s="1"/>
      <c r="B106" s="1"/>
      <c r="C106" s="1"/>
      <c r="D106" s="1"/>
      <c r="E106" s="1"/>
      <c r="F106" s="1"/>
      <c r="G106" s="1"/>
      <c r="H106" s="1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6.75" customHeight="1">
      <c r="A107" s="1"/>
      <c r="B107" s="1"/>
      <c r="C107" s="1"/>
      <c r="D107" s="1"/>
      <c r="E107" s="1"/>
      <c r="F107" s="1"/>
      <c r="G107" s="1"/>
      <c r="H107" s="1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24.0" customHeight="1">
      <c r="A108" s="1"/>
      <c r="B108" s="1"/>
      <c r="C108" s="1"/>
      <c r="D108" s="1"/>
      <c r="E108" s="1"/>
      <c r="F108" s="1"/>
      <c r="G108" s="1"/>
      <c r="H108" s="1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2.0" customHeight="1">
      <c r="A109" s="1"/>
      <c r="B109" s="1"/>
      <c r="C109" s="1"/>
      <c r="D109" s="1"/>
      <c r="E109" s="1"/>
      <c r="F109" s="1"/>
      <c r="G109" s="1"/>
      <c r="H109" s="1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15.0" customHeight="1">
      <c r="A112" s="1"/>
      <c r="B112" s="1"/>
      <c r="C112" s="1"/>
      <c r="D112" s="1"/>
      <c r="E112" s="1"/>
      <c r="F112" s="1"/>
      <c r="G112" s="1"/>
      <c r="H112" s="1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12.0" hidden="1" customHeight="1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6.75" customHeight="1">
      <c r="A114" s="1"/>
      <c r="B114" s="1"/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12.75" hidden="1" customHeight="1">
      <c r="A115" s="1"/>
      <c r="B115" s="1"/>
      <c r="C115" s="1"/>
      <c r="D115" s="1"/>
      <c r="E115" s="1"/>
      <c r="F115" s="1"/>
      <c r="G115" s="1"/>
      <c r="H115" s="1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15.0" customHeight="1">
      <c r="A116" s="1"/>
      <c r="B116" s="1"/>
      <c r="C116" s="1"/>
      <c r="D116" s="1"/>
      <c r="E116" s="1"/>
      <c r="F116" s="1"/>
      <c r="G116" s="1"/>
      <c r="H116" s="1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12.0" customHeight="1">
      <c r="A119" s="1"/>
      <c r="B119" s="1"/>
      <c r="C119" s="1"/>
      <c r="D119" s="1"/>
      <c r="E119" s="1"/>
      <c r="F119" s="1"/>
      <c r="G119" s="1"/>
      <c r="H119" s="1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12.0" customHeight="1">
      <c r="A120" s="1"/>
      <c r="B120" s="1"/>
      <c r="C120" s="1"/>
      <c r="D120" s="1"/>
      <c r="E120" s="1"/>
      <c r="F120" s="1"/>
      <c r="G120" s="1"/>
      <c r="H120" s="1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12.0" customHeight="1">
      <c r="A121" s="1"/>
      <c r="B121" s="1"/>
      <c r="C121" s="1"/>
      <c r="D121" s="1"/>
      <c r="E121" s="1"/>
      <c r="F121" s="1"/>
      <c r="G121" s="1"/>
      <c r="H121" s="1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12.0" customHeight="1">
      <c r="A122" s="1"/>
      <c r="B122" s="1"/>
      <c r="C122" s="1"/>
      <c r="D122" s="1"/>
      <c r="E122" s="1"/>
      <c r="F122" s="1"/>
      <c r="G122" s="1"/>
      <c r="H122" s="1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12.0" customHeight="1">
      <c r="A123" s="1"/>
      <c r="B123" s="1"/>
      <c r="C123" s="1"/>
      <c r="D123" s="1"/>
      <c r="E123" s="1"/>
      <c r="F123" s="1"/>
      <c r="G123" s="1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12.0" customHeight="1">
      <c r="A124" s="1"/>
      <c r="B124" s="1"/>
      <c r="C124" s="1"/>
      <c r="D124" s="1"/>
      <c r="E124" s="1"/>
      <c r="F124" s="1"/>
      <c r="G124" s="1"/>
      <c r="H124" s="1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12.0" customHeight="1">
      <c r="A125" s="1"/>
      <c r="B125" s="1"/>
      <c r="C125" s="1"/>
      <c r="D125" s="1"/>
      <c r="E125" s="1"/>
      <c r="F125" s="1"/>
      <c r="G125" s="1"/>
      <c r="H125" s="1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12.0" customHeight="1">
      <c r="A126" s="1"/>
      <c r="B126" s="1"/>
      <c r="C126" s="1"/>
      <c r="D126" s="1"/>
      <c r="E126" s="1"/>
      <c r="F126" s="1"/>
      <c r="G126" s="1"/>
      <c r="H126" s="1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12.0" customHeight="1">
      <c r="A129" s="1"/>
      <c r="B129" s="1"/>
      <c r="C129" s="1"/>
      <c r="D129" s="1"/>
      <c r="E129" s="1"/>
      <c r="F129" s="1"/>
      <c r="G129" s="1"/>
      <c r="H129" s="1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12.0" customHeight="1">
      <c r="A130" s="1"/>
      <c r="B130" s="1"/>
      <c r="C130" s="1"/>
      <c r="D130" s="1"/>
      <c r="E130" s="1"/>
      <c r="F130" s="1"/>
      <c r="G130" s="1"/>
      <c r="H130" s="1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12.0" customHeight="1">
      <c r="A131" s="1"/>
      <c r="B131" s="1"/>
      <c r="C131" s="1"/>
      <c r="D131" s="1"/>
      <c r="E131" s="1"/>
      <c r="F131" s="1"/>
      <c r="G131" s="1"/>
      <c r="H131" s="1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12.0" customHeight="1">
      <c r="A132" s="1"/>
      <c r="B132" s="1"/>
      <c r="C132" s="1"/>
      <c r="D132" s="1"/>
      <c r="E132" s="1"/>
      <c r="F132" s="1"/>
      <c r="G132" s="1"/>
      <c r="H132" s="1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12.0" customHeight="1">
      <c r="A133" s="1"/>
      <c r="B133" s="1"/>
      <c r="C133" s="1"/>
      <c r="D133" s="1"/>
      <c r="E133" s="1"/>
      <c r="F133" s="1"/>
      <c r="G133" s="1"/>
      <c r="H133" s="1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12.0" customHeight="1">
      <c r="A134" s="1"/>
      <c r="B134" s="1"/>
      <c r="C134" s="1"/>
      <c r="D134" s="1"/>
      <c r="E134" s="1"/>
      <c r="F134" s="1"/>
      <c r="G134" s="1"/>
      <c r="H134" s="1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12.0" customHeight="1">
      <c r="A135" s="1"/>
      <c r="B135" s="1"/>
      <c r="C135" s="1"/>
      <c r="D135" s="1"/>
      <c r="E135" s="1"/>
      <c r="F135" s="1"/>
      <c r="G135" s="1"/>
      <c r="H135" s="1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12.0" customHeight="1">
      <c r="A136" s="1"/>
      <c r="B136" s="1"/>
      <c r="C136" s="1"/>
      <c r="D136" s="1"/>
      <c r="E136" s="1"/>
      <c r="F136" s="1"/>
      <c r="G136" s="1"/>
      <c r="H136" s="1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12.0" customHeight="1">
      <c r="A137" s="1"/>
      <c r="B137" s="1"/>
      <c r="C137" s="1"/>
      <c r="D137" s="1"/>
      <c r="E137" s="1"/>
      <c r="F137" s="1"/>
      <c r="G137" s="1"/>
      <c r="H137" s="1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12.0" customHeight="1">
      <c r="A138" s="1"/>
      <c r="B138" s="1"/>
      <c r="C138" s="1"/>
      <c r="D138" s="1"/>
      <c r="E138" s="1"/>
      <c r="F138" s="1"/>
      <c r="G138" s="1"/>
      <c r="H138" s="1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12.0" customHeight="1">
      <c r="A139" s="1"/>
      <c r="B139" s="1"/>
      <c r="C139" s="1"/>
      <c r="D139" s="1"/>
      <c r="E139" s="1"/>
      <c r="F139" s="1"/>
      <c r="G139" s="1"/>
      <c r="H139" s="1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12.0" customHeight="1">
      <c r="A140" s="1"/>
      <c r="B140" s="1"/>
      <c r="C140" s="1"/>
      <c r="D140" s="1"/>
      <c r="E140" s="1"/>
      <c r="F140" s="1"/>
      <c r="G140" s="1"/>
      <c r="H140" s="1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12.0" customHeight="1">
      <c r="A141" s="1"/>
      <c r="B141" s="1"/>
      <c r="C141" s="1"/>
      <c r="D141" s="1"/>
      <c r="E141" s="1"/>
      <c r="F141" s="1"/>
      <c r="G141" s="1"/>
      <c r="H141" s="1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12.0" customHeight="1">
      <c r="A142" s="1"/>
      <c r="B142" s="1"/>
      <c r="C142" s="1"/>
      <c r="D142" s="1"/>
      <c r="E142" s="1"/>
      <c r="F142" s="1"/>
      <c r="G142" s="1"/>
      <c r="H142" s="1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12.0" customHeight="1">
      <c r="A143" s="1"/>
      <c r="B143" s="1"/>
      <c r="C143" s="1"/>
      <c r="D143" s="1"/>
      <c r="E143" s="1"/>
      <c r="F143" s="1"/>
      <c r="G143" s="1"/>
      <c r="H143" s="1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12.0" customHeight="1">
      <c r="A144" s="1"/>
      <c r="B144" s="1"/>
      <c r="C144" s="1"/>
      <c r="D144" s="1"/>
      <c r="E144" s="1"/>
      <c r="F144" s="1"/>
      <c r="G144" s="1"/>
      <c r="H144" s="1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12.0" customHeight="1">
      <c r="A145" s="1"/>
      <c r="B145" s="1"/>
      <c r="C145" s="1"/>
      <c r="D145" s="1"/>
      <c r="E145" s="1"/>
      <c r="F145" s="1"/>
      <c r="G145" s="1"/>
      <c r="H145" s="1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12.0" customHeight="1">
      <c r="A146" s="1"/>
      <c r="B146" s="1"/>
      <c r="C146" s="1"/>
      <c r="D146" s="1"/>
      <c r="E146" s="1"/>
      <c r="F146" s="1"/>
      <c r="G146" s="1"/>
      <c r="H146" s="1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12.0" customHeight="1">
      <c r="A147" s="1"/>
      <c r="B147" s="1"/>
      <c r="C147" s="1"/>
      <c r="D147" s="1"/>
      <c r="E147" s="1"/>
      <c r="F147" s="1"/>
      <c r="G147" s="1"/>
      <c r="H147" s="1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12.0" customHeight="1">
      <c r="A148" s="1"/>
      <c r="B148" s="1"/>
      <c r="C148" s="1"/>
      <c r="D148" s="1"/>
      <c r="E148" s="1"/>
      <c r="F148" s="1"/>
      <c r="G148" s="1"/>
      <c r="H148" s="1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12.0" customHeight="1">
      <c r="A149" s="1"/>
      <c r="B149" s="1"/>
      <c r="C149" s="1"/>
      <c r="D149" s="1"/>
      <c r="E149" s="1"/>
      <c r="F149" s="1"/>
      <c r="G149" s="1"/>
      <c r="H149" s="1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12.0" customHeight="1">
      <c r="A150" s="1"/>
      <c r="B150" s="1"/>
      <c r="C150" s="1"/>
      <c r="D150" s="1"/>
      <c r="E150" s="1"/>
      <c r="F150" s="1"/>
      <c r="G150" s="1"/>
      <c r="H150" s="1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12.0" customHeight="1">
      <c r="A151" s="1"/>
      <c r="B151" s="1"/>
      <c r="C151" s="1"/>
      <c r="D151" s="1"/>
      <c r="E151" s="1"/>
      <c r="F151" s="1"/>
      <c r="G151" s="1"/>
      <c r="H151" s="1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12.0" customHeight="1">
      <c r="A152" s="1"/>
      <c r="B152" s="1"/>
      <c r="C152" s="1"/>
      <c r="D152" s="1"/>
      <c r="E152" s="1"/>
      <c r="F152" s="1"/>
      <c r="G152" s="1"/>
      <c r="H152" s="1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12.0" customHeight="1">
      <c r="A153" s="1"/>
      <c r="B153" s="1"/>
      <c r="C153" s="1"/>
      <c r="D153" s="1"/>
      <c r="E153" s="1"/>
      <c r="F153" s="1"/>
      <c r="G153" s="1"/>
      <c r="H153" s="1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12.0" customHeight="1">
      <c r="A154" s="1"/>
      <c r="B154" s="1"/>
      <c r="C154" s="1"/>
      <c r="D154" s="1"/>
      <c r="E154" s="1"/>
      <c r="F154" s="1"/>
      <c r="G154" s="1"/>
      <c r="H154" s="1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12.0" customHeight="1">
      <c r="A155" s="1"/>
      <c r="B155" s="1"/>
      <c r="C155" s="1"/>
      <c r="D155" s="1"/>
      <c r="E155" s="1"/>
      <c r="F155" s="1"/>
      <c r="G155" s="1"/>
      <c r="H155" s="1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12.0" customHeight="1">
      <c r="A156" s="1"/>
      <c r="B156" s="1"/>
      <c r="C156" s="1"/>
      <c r="D156" s="1"/>
      <c r="E156" s="1"/>
      <c r="F156" s="1"/>
      <c r="G156" s="1"/>
      <c r="H156" s="1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12.0" customHeight="1">
      <c r="A157" s="1"/>
      <c r="B157" s="1"/>
      <c r="C157" s="1"/>
      <c r="D157" s="1"/>
      <c r="E157" s="1"/>
      <c r="F157" s="1"/>
      <c r="G157" s="1"/>
      <c r="H157" s="1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12.0" customHeight="1">
      <c r="A158" s="1"/>
      <c r="B158" s="1"/>
      <c r="C158" s="1"/>
      <c r="D158" s="1"/>
      <c r="E158" s="1"/>
      <c r="F158" s="1"/>
      <c r="G158" s="1"/>
      <c r="H158" s="1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12.0" customHeight="1">
      <c r="A159" s="1"/>
      <c r="B159" s="1"/>
      <c r="C159" s="1"/>
      <c r="D159" s="1"/>
      <c r="E159" s="1"/>
      <c r="F159" s="1"/>
      <c r="G159" s="1"/>
      <c r="H159" s="1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12.0" customHeight="1">
      <c r="A160" s="1"/>
      <c r="B160" s="1"/>
      <c r="C160" s="1"/>
      <c r="D160" s="1"/>
      <c r="E160" s="1"/>
      <c r="F160" s="1"/>
      <c r="G160" s="1"/>
      <c r="H160" s="1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12.0" customHeight="1">
      <c r="A161" s="1"/>
      <c r="B161" s="1"/>
      <c r="C161" s="1"/>
      <c r="D161" s="1"/>
      <c r="E161" s="1"/>
      <c r="F161" s="1"/>
      <c r="G161" s="1"/>
      <c r="H161" s="1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12.0" customHeight="1">
      <c r="A162" s="1"/>
      <c r="B162" s="1"/>
      <c r="C162" s="1"/>
      <c r="D162" s="1"/>
      <c r="E162" s="1"/>
      <c r="F162" s="1"/>
      <c r="G162" s="1"/>
      <c r="H162" s="1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12.0" customHeight="1">
      <c r="A163" s="1"/>
      <c r="B163" s="1"/>
      <c r="C163" s="1"/>
      <c r="D163" s="1"/>
      <c r="E163" s="1"/>
      <c r="F163" s="1"/>
      <c r="G163" s="1"/>
      <c r="H163" s="1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12.0" customHeight="1">
      <c r="A164" s="1"/>
      <c r="B164" s="1"/>
      <c r="C164" s="1"/>
      <c r="D164" s="1"/>
      <c r="E164" s="1"/>
      <c r="F164" s="1"/>
      <c r="G164" s="1"/>
      <c r="H164" s="1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12.0" customHeight="1">
      <c r="A165" s="1"/>
      <c r="B165" s="1"/>
      <c r="C165" s="1"/>
      <c r="D165" s="1"/>
      <c r="E165" s="1"/>
      <c r="F165" s="1"/>
      <c r="G165" s="1"/>
      <c r="H165" s="1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12.0" customHeight="1">
      <c r="A166" s="1"/>
      <c r="B166" s="1"/>
      <c r="C166" s="1"/>
      <c r="D166" s="1"/>
      <c r="E166" s="1"/>
      <c r="F166" s="1"/>
      <c r="G166" s="1"/>
      <c r="H166" s="1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12.0" customHeight="1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12.0" customHeight="1">
      <c r="A168" s="1"/>
      <c r="B168" s="1"/>
      <c r="C168" s="1"/>
      <c r="D168" s="1"/>
      <c r="E168" s="1"/>
      <c r="F168" s="1"/>
      <c r="G168" s="1"/>
      <c r="H168" s="1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12.0" customHeight="1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2.0" customHeight="1">
      <c r="A170" s="1"/>
      <c r="B170" s="1"/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12.0" customHeight="1">
      <c r="A171" s="1"/>
      <c r="B171" s="1"/>
      <c r="C171" s="1"/>
      <c r="D171" s="1"/>
      <c r="E171" s="1"/>
      <c r="F171" s="1"/>
      <c r="G171" s="1"/>
      <c r="H171" s="1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12.0" customHeight="1">
      <c r="A172" s="1"/>
      <c r="B172" s="1"/>
      <c r="C172" s="1"/>
      <c r="D172" s="1"/>
      <c r="E172" s="1"/>
      <c r="F172" s="1"/>
      <c r="G172" s="1"/>
      <c r="H172" s="1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12.0" customHeight="1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12.0" customHeight="1">
      <c r="A174" s="1"/>
      <c r="B174" s="1"/>
      <c r="C174" s="1"/>
      <c r="D174" s="1"/>
      <c r="E174" s="1"/>
      <c r="F174" s="1"/>
      <c r="G174" s="1"/>
      <c r="H174" s="1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2.0" customHeight="1">
      <c r="A175" s="1"/>
      <c r="B175" s="1"/>
      <c r="C175" s="1"/>
      <c r="D175" s="1"/>
      <c r="E175" s="1"/>
      <c r="F175" s="1"/>
      <c r="G175" s="1"/>
      <c r="H175" s="1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12.0" customHeight="1">
      <c r="A176" s="1"/>
      <c r="B176" s="1"/>
      <c r="C176" s="1"/>
      <c r="D176" s="1"/>
      <c r="E176" s="1"/>
      <c r="F176" s="1"/>
      <c r="G176" s="1"/>
      <c r="H176" s="1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12.0" customHeight="1">
      <c r="A177" s="1"/>
      <c r="B177" s="1"/>
      <c r="C177" s="1"/>
      <c r="D177" s="1"/>
      <c r="E177" s="1"/>
      <c r="F177" s="1"/>
      <c r="G177" s="1"/>
      <c r="H177" s="1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12.0" customHeight="1">
      <c r="A178" s="1"/>
      <c r="B178" s="1"/>
      <c r="C178" s="1"/>
      <c r="D178" s="1"/>
      <c r="E178" s="1"/>
      <c r="F178" s="1"/>
      <c r="G178" s="1"/>
      <c r="H178" s="1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12.0" customHeight="1">
      <c r="A179" s="1"/>
      <c r="B179" s="1"/>
      <c r="C179" s="1"/>
      <c r="D179" s="1"/>
      <c r="E179" s="1"/>
      <c r="F179" s="1"/>
      <c r="G179" s="1"/>
      <c r="H179" s="1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12.0" customHeight="1">
      <c r="A180" s="1"/>
      <c r="B180" s="1"/>
      <c r="C180" s="1"/>
      <c r="D180" s="1"/>
      <c r="E180" s="1"/>
      <c r="F180" s="1"/>
      <c r="G180" s="1"/>
      <c r="H180" s="1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12.0" customHeight="1">
      <c r="A181" s="1"/>
      <c r="B181" s="1"/>
      <c r="C181" s="1"/>
      <c r="D181" s="1"/>
      <c r="E181" s="1"/>
      <c r="F181" s="1"/>
      <c r="G181" s="1"/>
      <c r="H181" s="1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2.0" customHeight="1">
      <c r="A182" s="1"/>
      <c r="B182" s="1"/>
      <c r="C182" s="1"/>
      <c r="D182" s="1"/>
      <c r="E182" s="1"/>
      <c r="F182" s="1"/>
      <c r="G182" s="1"/>
      <c r="H182" s="1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2.0" customHeight="1">
      <c r="A183" s="1"/>
      <c r="B183" s="1"/>
      <c r="C183" s="1"/>
      <c r="D183" s="1"/>
      <c r="E183" s="1"/>
      <c r="F183" s="1"/>
      <c r="G183" s="1"/>
      <c r="H183" s="1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12.0" customHeight="1">
      <c r="A184" s="1"/>
      <c r="B184" s="1"/>
      <c r="C184" s="1"/>
      <c r="D184" s="1"/>
      <c r="E184" s="1"/>
      <c r="F184" s="1"/>
      <c r="G184" s="1"/>
      <c r="H184" s="1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12.0" customHeight="1">
      <c r="A185" s="1"/>
      <c r="B185" s="1"/>
      <c r="C185" s="1"/>
      <c r="D185" s="1"/>
      <c r="E185" s="1"/>
      <c r="F185" s="1"/>
      <c r="G185" s="1"/>
      <c r="H185" s="1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2.0" customHeight="1">
      <c r="A186" s="1"/>
      <c r="B186" s="1"/>
      <c r="C186" s="1"/>
      <c r="D186" s="1"/>
      <c r="E186" s="1"/>
      <c r="F186" s="1"/>
      <c r="G186" s="1"/>
      <c r="H186" s="1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2.0" customHeight="1">
      <c r="A187" s="1"/>
      <c r="B187" s="1"/>
      <c r="C187" s="1"/>
      <c r="D187" s="1"/>
      <c r="E187" s="1"/>
      <c r="F187" s="1"/>
      <c r="G187" s="1"/>
      <c r="H187" s="1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2.0" customHeight="1">
      <c r="A188" s="1"/>
      <c r="B188" s="1"/>
      <c r="C188" s="1"/>
      <c r="D188" s="1"/>
      <c r="E188" s="1"/>
      <c r="F188" s="1"/>
      <c r="G188" s="1"/>
      <c r="H188" s="1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12.0" customHeight="1">
      <c r="A189" s="1"/>
      <c r="B189" s="1"/>
      <c r="C189" s="1"/>
      <c r="D189" s="1"/>
      <c r="E189" s="1"/>
      <c r="F189" s="1"/>
      <c r="G189" s="1"/>
      <c r="H189" s="1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12.0" customHeight="1">
      <c r="A190" s="1"/>
      <c r="B190" s="1"/>
      <c r="C190" s="1"/>
      <c r="D190" s="1"/>
      <c r="E190" s="1"/>
      <c r="F190" s="1"/>
      <c r="G190" s="1"/>
      <c r="H190" s="1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12.0" customHeight="1">
      <c r="A191" s="1"/>
      <c r="B191" s="1"/>
      <c r="C191" s="1"/>
      <c r="D191" s="1"/>
      <c r="E191" s="1"/>
      <c r="F191" s="1"/>
      <c r="G191" s="1"/>
      <c r="H191" s="1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12.0" customHeight="1">
      <c r="A192" s="1"/>
      <c r="B192" s="1"/>
      <c r="C192" s="1"/>
      <c r="D192" s="1"/>
      <c r="E192" s="1"/>
      <c r="F192" s="1"/>
      <c r="G192" s="1"/>
      <c r="H192" s="1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12.0" customHeight="1">
      <c r="A193" s="1"/>
      <c r="B193" s="1"/>
      <c r="C193" s="1"/>
      <c r="D193" s="1"/>
      <c r="E193" s="1"/>
      <c r="F193" s="1"/>
      <c r="G193" s="1"/>
      <c r="H193" s="1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ht="12.0" customHeight="1">
      <c r="A194" s="1"/>
      <c r="B194" s="1"/>
      <c r="C194" s="1"/>
      <c r="D194" s="1"/>
      <c r="E194" s="1"/>
      <c r="F194" s="1"/>
      <c r="G194" s="1"/>
      <c r="H194" s="1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ht="12.0" customHeight="1">
      <c r="A195" s="1"/>
      <c r="B195" s="1"/>
      <c r="C195" s="1"/>
      <c r="D195" s="1"/>
      <c r="E195" s="1"/>
      <c r="F195" s="1"/>
      <c r="G195" s="1"/>
      <c r="H195" s="1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ht="12.0" customHeight="1">
      <c r="A196" s="1"/>
      <c r="B196" s="1"/>
      <c r="C196" s="1"/>
      <c r="D196" s="1"/>
      <c r="E196" s="1"/>
      <c r="F196" s="1"/>
      <c r="G196" s="1"/>
      <c r="H196" s="1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ht="12.0" customHeight="1">
      <c r="A197" s="1"/>
      <c r="B197" s="1"/>
      <c r="C197" s="1"/>
      <c r="D197" s="1"/>
      <c r="E197" s="1"/>
      <c r="F197" s="1"/>
      <c r="G197" s="1"/>
      <c r="H197" s="1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ht="12.0" customHeight="1">
      <c r="A198" s="1"/>
      <c r="B198" s="1"/>
      <c r="C198" s="1"/>
      <c r="D198" s="1"/>
      <c r="E198" s="1"/>
      <c r="F198" s="1"/>
      <c r="G198" s="1"/>
      <c r="H198" s="1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ht="12.0" customHeight="1">
      <c r="A199" s="1"/>
      <c r="B199" s="1"/>
      <c r="C199" s="1"/>
      <c r="D199" s="1"/>
      <c r="E199" s="1"/>
      <c r="F199" s="1"/>
      <c r="G199" s="1"/>
      <c r="H199" s="1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ht="12.0" customHeight="1">
      <c r="A200" s="1"/>
      <c r="B200" s="1"/>
      <c r="C200" s="1"/>
      <c r="D200" s="1"/>
      <c r="E200" s="1"/>
      <c r="F200" s="1"/>
      <c r="G200" s="1"/>
      <c r="H200" s="1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ht="12.0" customHeight="1">
      <c r="A201" s="1"/>
      <c r="B201" s="1"/>
      <c r="C201" s="1"/>
      <c r="D201" s="1"/>
      <c r="E201" s="1"/>
      <c r="F201" s="1"/>
      <c r="G201" s="1"/>
      <c r="H201" s="1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ht="12.0" customHeight="1">
      <c r="A202" s="1"/>
      <c r="B202" s="1"/>
      <c r="C202" s="1"/>
      <c r="D202" s="1"/>
      <c r="E202" s="1"/>
      <c r="F202" s="1"/>
      <c r="G202" s="1"/>
      <c r="H202" s="1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ht="12.0" customHeight="1">
      <c r="A203" s="1"/>
      <c r="B203" s="1"/>
      <c r="C203" s="1"/>
      <c r="D203" s="1"/>
      <c r="E203" s="1"/>
      <c r="F203" s="1"/>
      <c r="G203" s="1"/>
      <c r="H203" s="1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12.0" customHeight="1">
      <c r="A204" s="1"/>
      <c r="B204" s="1"/>
      <c r="C204" s="1"/>
      <c r="D204" s="1"/>
      <c r="E204" s="1"/>
      <c r="F204" s="1"/>
      <c r="G204" s="1"/>
      <c r="H204" s="1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12.0" customHeight="1">
      <c r="A205" s="1"/>
      <c r="B205" s="1"/>
      <c r="C205" s="1"/>
      <c r="D205" s="1"/>
      <c r="E205" s="1"/>
      <c r="F205" s="1"/>
      <c r="G205" s="1"/>
      <c r="H205" s="1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12.0" customHeight="1">
      <c r="A206" s="1"/>
      <c r="B206" s="1"/>
      <c r="C206" s="1"/>
      <c r="D206" s="1"/>
      <c r="E206" s="1"/>
      <c r="F206" s="1"/>
      <c r="G206" s="1"/>
      <c r="H206" s="1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12.0" customHeight="1">
      <c r="A207" s="1"/>
      <c r="B207" s="1"/>
      <c r="C207" s="1"/>
      <c r="D207" s="1"/>
      <c r="E207" s="1"/>
      <c r="F207" s="1"/>
      <c r="G207" s="1"/>
      <c r="H207" s="1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12.0" customHeight="1">
      <c r="A208" s="1"/>
      <c r="B208" s="1"/>
      <c r="C208" s="1"/>
      <c r="D208" s="1"/>
      <c r="E208" s="1"/>
      <c r="F208" s="1"/>
      <c r="G208" s="1"/>
      <c r="H208" s="1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12.0" customHeight="1">
      <c r="A209" s="1"/>
      <c r="B209" s="1"/>
      <c r="C209" s="1"/>
      <c r="D209" s="1"/>
      <c r="E209" s="1"/>
      <c r="F209" s="1"/>
      <c r="G209" s="1"/>
      <c r="H209" s="1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12.0" customHeight="1">
      <c r="A210" s="1"/>
      <c r="B210" s="1"/>
      <c r="C210" s="1"/>
      <c r="D210" s="1"/>
      <c r="E210" s="1"/>
      <c r="F210" s="1"/>
      <c r="G210" s="1"/>
      <c r="H210" s="1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12.0" customHeight="1">
      <c r="A211" s="1"/>
      <c r="B211" s="1"/>
      <c r="C211" s="1"/>
      <c r="D211" s="1"/>
      <c r="E211" s="1"/>
      <c r="F211" s="1"/>
      <c r="G211" s="1"/>
      <c r="H211" s="1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12.0" customHeight="1">
      <c r="A212" s="1"/>
      <c r="B212" s="1"/>
      <c r="C212" s="1"/>
      <c r="D212" s="1"/>
      <c r="E212" s="1"/>
      <c r="F212" s="1"/>
      <c r="G212" s="1"/>
      <c r="H212" s="1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2.0" customHeight="1">
      <c r="A213" s="1"/>
      <c r="B213" s="1"/>
      <c r="C213" s="1"/>
      <c r="D213" s="1"/>
      <c r="E213" s="1"/>
      <c r="F213" s="1"/>
      <c r="G213" s="1"/>
      <c r="H213" s="1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0" customHeight="1">
      <c r="A214" s="1"/>
      <c r="B214" s="1"/>
      <c r="C214" s="1"/>
      <c r="D214" s="1"/>
      <c r="E214" s="1"/>
      <c r="F214" s="1"/>
      <c r="G214" s="1"/>
      <c r="H214" s="1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12.0" customHeight="1">
      <c r="A215" s="1"/>
      <c r="B215" s="1"/>
      <c r="C215" s="1"/>
      <c r="D215" s="1"/>
      <c r="E215" s="1"/>
      <c r="F215" s="1"/>
      <c r="G215" s="1"/>
      <c r="H215" s="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12.0" customHeight="1">
      <c r="A216" s="1"/>
      <c r="B216" s="1"/>
      <c r="C216" s="1"/>
      <c r="D216" s="1"/>
      <c r="E216" s="1"/>
      <c r="F216" s="1"/>
      <c r="G216" s="1"/>
      <c r="H216" s="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2.0" customHeight="1">
      <c r="A217" s="1"/>
      <c r="B217" s="1"/>
      <c r="C217" s="1"/>
      <c r="D217" s="1"/>
      <c r="E217" s="1"/>
      <c r="F217" s="1"/>
      <c r="G217" s="1"/>
      <c r="H217" s="1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167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J26:P26"/>
    <mergeCell ref="Q26:X26"/>
    <mergeCell ref="Y26:AE26"/>
    <mergeCell ref="A18:E18"/>
    <mergeCell ref="F18:G18"/>
    <mergeCell ref="H18:I18"/>
    <mergeCell ref="A19:E19"/>
    <mergeCell ref="F19:G19"/>
    <mergeCell ref="H19:I19"/>
    <mergeCell ref="H20:I20"/>
    <mergeCell ref="A20:G20"/>
    <mergeCell ref="A21:I21"/>
    <mergeCell ref="A22:I22"/>
    <mergeCell ref="A23:I23"/>
    <mergeCell ref="A24:I24"/>
    <mergeCell ref="A25:I25"/>
    <mergeCell ref="A26:I26"/>
    <mergeCell ref="B27:G27"/>
    <mergeCell ref="H27:I27"/>
    <mergeCell ref="B28:G28"/>
    <mergeCell ref="H28:I28"/>
    <mergeCell ref="B29:G29"/>
    <mergeCell ref="H29:I29"/>
    <mergeCell ref="H30:I30"/>
    <mergeCell ref="B30:G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A37:I37"/>
    <mergeCell ref="A38:I38"/>
    <mergeCell ref="A39:I39"/>
    <mergeCell ref="A40:I40"/>
    <mergeCell ref="B41:G41"/>
    <mergeCell ref="B42:H42"/>
    <mergeCell ref="B43:H43"/>
    <mergeCell ref="B44:H44"/>
    <mergeCell ref="B45:H45"/>
    <mergeCell ref="B46:H46"/>
    <mergeCell ref="A47:H47"/>
    <mergeCell ref="A48:I48"/>
    <mergeCell ref="A49:H49"/>
    <mergeCell ref="A50:I50"/>
    <mergeCell ref="B51:G51"/>
    <mergeCell ref="A69:E69"/>
    <mergeCell ref="F69:G69"/>
    <mergeCell ref="H69:I69"/>
    <mergeCell ref="A70:E70"/>
    <mergeCell ref="F70:G70"/>
    <mergeCell ref="H70:I70"/>
    <mergeCell ref="A71:E71"/>
    <mergeCell ref="Q78:X78"/>
    <mergeCell ref="Y78:AE78"/>
    <mergeCell ref="A72:G72"/>
    <mergeCell ref="H72:I72"/>
    <mergeCell ref="A73:I73"/>
    <mergeCell ref="A74:I74"/>
    <mergeCell ref="A75:I75"/>
    <mergeCell ref="A76:I76"/>
    <mergeCell ref="A77:I77"/>
    <mergeCell ref="B81:G81"/>
    <mergeCell ref="B82:G82"/>
    <mergeCell ref="H82:I82"/>
    <mergeCell ref="B83:G83"/>
    <mergeCell ref="H83:I83"/>
    <mergeCell ref="B84:G84"/>
    <mergeCell ref="H84:I84"/>
    <mergeCell ref="B85:G85"/>
    <mergeCell ref="H85:I85"/>
    <mergeCell ref="B86:G86"/>
    <mergeCell ref="H86:I86"/>
    <mergeCell ref="B87:G87"/>
    <mergeCell ref="H87:I87"/>
    <mergeCell ref="H88:I88"/>
    <mergeCell ref="B95:H95"/>
    <mergeCell ref="B96:H96"/>
    <mergeCell ref="B97:H97"/>
    <mergeCell ref="B98:H98"/>
    <mergeCell ref="A99:H99"/>
    <mergeCell ref="A100:I100"/>
    <mergeCell ref="A101:I101"/>
    <mergeCell ref="B88:G88"/>
    <mergeCell ref="A89:I89"/>
    <mergeCell ref="A90:I90"/>
    <mergeCell ref="A91:I91"/>
    <mergeCell ref="A92:I92"/>
    <mergeCell ref="B93:G93"/>
    <mergeCell ref="B94:H94"/>
    <mergeCell ref="B52:H52"/>
    <mergeCell ref="A54:I54"/>
    <mergeCell ref="A55:I55"/>
    <mergeCell ref="A56:E56"/>
    <mergeCell ref="F56:I56"/>
    <mergeCell ref="A57:E57"/>
    <mergeCell ref="F57:I57"/>
    <mergeCell ref="A58:I58"/>
    <mergeCell ref="A59:I59"/>
    <mergeCell ref="B60:G60"/>
    <mergeCell ref="H60:I60"/>
    <mergeCell ref="B61:G61"/>
    <mergeCell ref="H61:I61"/>
    <mergeCell ref="H62:I62"/>
    <mergeCell ref="B62:G62"/>
    <mergeCell ref="B63:G63"/>
    <mergeCell ref="H63:I63"/>
    <mergeCell ref="A64:I64"/>
    <mergeCell ref="A65:E65"/>
    <mergeCell ref="F65:G65"/>
    <mergeCell ref="H65:I65"/>
    <mergeCell ref="F68:G68"/>
    <mergeCell ref="H68:I68"/>
    <mergeCell ref="A66:E66"/>
    <mergeCell ref="F66:G66"/>
    <mergeCell ref="H66:I66"/>
    <mergeCell ref="A67:E67"/>
    <mergeCell ref="F67:G67"/>
    <mergeCell ref="H67:I67"/>
    <mergeCell ref="A68:E68"/>
    <mergeCell ref="F71:G71"/>
    <mergeCell ref="H71:I71"/>
    <mergeCell ref="A78:I78"/>
    <mergeCell ref="J78:P78"/>
    <mergeCell ref="B79:G79"/>
    <mergeCell ref="H79:I79"/>
    <mergeCell ref="B80:G80"/>
    <mergeCell ref="H80:I80"/>
    <mergeCell ref="H81:I8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2022-04-26T00:10:00Z</dcterms:created>
  <dc:creator>José Hélio Justo</dc:creator>
</cp:coreProperties>
</file>